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xr:revisionPtr revIDLastSave="0" documentId="8_{44FB8732-A2C9-F342-A1EF-5EEF9BAAE9A1}" xr6:coauthVersionLast="47" xr6:coauthVersionMax="47" xr10:uidLastSave="{00000000-0000-0000-0000-000000000000}"/>
  <bookViews>
    <workbookView xWindow="0" yWindow="75" windowWidth="28755" windowHeight="12600" xr2:uid="{00000000-000D-0000-FFFF-FFFF00000000}"/>
  </bookViews>
  <sheets>
    <sheet name="STOWAGE PLAN" sheetId="1" r:id="rId1"/>
  </sheets>
  <externalReferences>
    <externalReference r:id="rId2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  <c r="D56" i="1"/>
  <c r="B56" i="1"/>
  <c r="D55" i="1"/>
  <c r="B55" i="1"/>
  <c r="D54" i="1"/>
  <c r="B54" i="1"/>
  <c r="D53" i="1"/>
  <c r="B53" i="1"/>
  <c r="D50" i="1"/>
  <c r="B50" i="1"/>
  <c r="D49" i="1"/>
  <c r="B49" i="1"/>
  <c r="J44" i="1"/>
  <c r="J48" i="1"/>
  <c r="D48" i="1"/>
  <c r="B30" i="1"/>
  <c r="D30" i="1"/>
  <c r="B48" i="1"/>
  <c r="J18" i="1"/>
  <c r="D47" i="1"/>
  <c r="B47" i="1"/>
  <c r="I44" i="1"/>
  <c r="I48" i="1"/>
  <c r="H44" i="1"/>
  <c r="H48" i="1"/>
  <c r="C65" i="1"/>
  <c r="D44" i="1"/>
  <c r="B44" i="1"/>
  <c r="D43" i="1"/>
  <c r="B43" i="1"/>
  <c r="D42" i="1"/>
  <c r="B42" i="1"/>
  <c r="D41" i="1"/>
  <c r="B41" i="1"/>
  <c r="D38" i="1"/>
  <c r="B38" i="1"/>
  <c r="I37" i="1"/>
  <c r="D37" i="1"/>
  <c r="B37" i="1"/>
  <c r="D36" i="1"/>
  <c r="B36" i="1"/>
  <c r="D35" i="1"/>
  <c r="B35" i="1"/>
  <c r="D32" i="1"/>
  <c r="B32" i="1"/>
  <c r="D31" i="1"/>
  <c r="B31" i="1"/>
  <c r="D29" i="1"/>
  <c r="B29" i="1"/>
  <c r="D26" i="1"/>
  <c r="B26" i="1"/>
  <c r="D25" i="1"/>
  <c r="B25" i="1"/>
  <c r="D24" i="1"/>
  <c r="B24" i="1"/>
  <c r="J17" i="1"/>
  <c r="D23" i="1"/>
  <c r="B23" i="1"/>
  <c r="D20" i="1"/>
  <c r="B20" i="1"/>
  <c r="D19" i="1"/>
  <c r="B19" i="1"/>
  <c r="D18" i="1"/>
  <c r="B18" i="1"/>
  <c r="J16" i="1"/>
  <c r="J19" i="1"/>
  <c r="D17" i="1"/>
  <c r="B17" i="1"/>
  <c r="B16" i="1"/>
  <c r="D16" i="1"/>
  <c r="D22" i="1"/>
  <c r="D65" i="1"/>
  <c r="D66" i="1"/>
  <c r="D68" i="1"/>
  <c r="C66" i="1"/>
  <c r="C68" i="1"/>
  <c r="B28" i="1"/>
  <c r="D28" i="1"/>
  <c r="B34" i="1"/>
  <c r="D34" i="1"/>
  <c r="B40" i="1"/>
  <c r="D40" i="1"/>
  <c r="B46" i="1"/>
  <c r="D46" i="1"/>
  <c r="B52" i="1"/>
  <c r="D52" i="1"/>
  <c r="B22" i="1"/>
</calcChain>
</file>

<file path=xl/sharedStrings.xml><?xml version="1.0" encoding="utf-8"?>
<sst xmlns="http://schemas.openxmlformats.org/spreadsheetml/2006/main" count="210" uniqueCount="121">
  <si>
    <t xml:space="preserve"> LOADING STOWAGE PLAN</t>
  </si>
  <si>
    <t xml:space="preserve">      DATE   :</t>
  </si>
  <si>
    <t>VESSEL NAME           :</t>
  </si>
  <si>
    <t>M/T GAGAN</t>
  </si>
  <si>
    <t>VOY. NO    :</t>
  </si>
  <si>
    <t>04/2025</t>
  </si>
  <si>
    <t>LAYCAN     :</t>
  </si>
  <si>
    <t>CHARTER PARTY      :</t>
  </si>
  <si>
    <t>LOAD  PORT  :</t>
  </si>
  <si>
    <t>TBA</t>
  </si>
  <si>
    <t>DISH PORT :</t>
  </si>
  <si>
    <t>ANY DRAFT RESTRICTION AT LOAD PORT/PASSAGE/DISH PORT:</t>
  </si>
  <si>
    <t>13.6 m</t>
  </si>
  <si>
    <t>CHARTS NOMINATIONS MAX</t>
  </si>
  <si>
    <t>Grade 1 :</t>
  </si>
  <si>
    <t>H.C.O</t>
  </si>
  <si>
    <t>Based on API :</t>
  </si>
  <si>
    <t>&amp; Temp   :</t>
  </si>
  <si>
    <r>
      <t xml:space="preserve">86 </t>
    </r>
    <r>
      <rPr>
        <b/>
        <sz val="10"/>
        <rFont val="Yu Gothic"/>
        <family val="2"/>
      </rPr>
      <t>°F</t>
    </r>
  </si>
  <si>
    <t>Loadable    :</t>
  </si>
  <si>
    <t>652315  BBLS (GSV)</t>
  </si>
  <si>
    <t>GRADE 1 :</t>
  </si>
  <si>
    <t>Grade 2 :</t>
  </si>
  <si>
    <t>GRADE 2:</t>
  </si>
  <si>
    <t>Grade 3 :</t>
  </si>
  <si>
    <t>GRADE 3:</t>
  </si>
  <si>
    <t>Grade 4 :</t>
  </si>
  <si>
    <t>GRADE 4:</t>
  </si>
  <si>
    <t>Grade 5 :</t>
  </si>
  <si>
    <t>GRADE5 :</t>
  </si>
  <si>
    <t>1 P    :</t>
  </si>
  <si>
    <t>1 S    :</t>
  </si>
  <si>
    <t>CARGO TANKS</t>
  </si>
  <si>
    <t>BBLS (GOV)</t>
  </si>
  <si>
    <t>Grade:</t>
  </si>
  <si>
    <t>Group 1</t>
  </si>
  <si>
    <t>1P,1S,4P,4S,SLP P/S</t>
  </si>
  <si>
    <t>M.T.  :</t>
  </si>
  <si>
    <t>Group 2</t>
  </si>
  <si>
    <t>2P,2S,5P,5S</t>
  </si>
  <si>
    <t>BBLS:</t>
  </si>
  <si>
    <t>Group 3</t>
  </si>
  <si>
    <t>3P,3S,6P,6S</t>
  </si>
  <si>
    <t>Ullg   :</t>
  </si>
  <si>
    <t>TOTAL</t>
  </si>
  <si>
    <t>%      :</t>
  </si>
  <si>
    <t>2 P    :</t>
  </si>
  <si>
    <t>2 S    :</t>
  </si>
  <si>
    <t>CAPACITY OF CARGO TANKS(BBLS)</t>
  </si>
  <si>
    <t>Seasonal Zones</t>
  </si>
  <si>
    <t>Tank No.</t>
  </si>
  <si>
    <t>Ullage</t>
  </si>
  <si>
    <t>Summer</t>
  </si>
  <si>
    <t>1P</t>
  </si>
  <si>
    <t>Winter</t>
  </si>
  <si>
    <t>1S</t>
  </si>
  <si>
    <t>Tropical</t>
  </si>
  <si>
    <t>2P</t>
  </si>
  <si>
    <t>Tr.Fresh</t>
  </si>
  <si>
    <t>2S</t>
  </si>
  <si>
    <t>NWA</t>
  </si>
  <si>
    <t>3 P    :</t>
  </si>
  <si>
    <t>3 S    :</t>
  </si>
  <si>
    <t>3P</t>
  </si>
  <si>
    <t>3S</t>
  </si>
  <si>
    <t>4P</t>
  </si>
  <si>
    <t>4S</t>
  </si>
  <si>
    <t>5P</t>
  </si>
  <si>
    <t>5S</t>
  </si>
  <si>
    <t>4 P    :</t>
  </si>
  <si>
    <t>4 S    :</t>
  </si>
  <si>
    <t>6P</t>
  </si>
  <si>
    <t>6S</t>
  </si>
  <si>
    <t>Slop P</t>
  </si>
  <si>
    <t>Slop S</t>
  </si>
  <si>
    <t>5 P    :</t>
  </si>
  <si>
    <t>5 S   :</t>
  </si>
  <si>
    <t xml:space="preserve">                                              </t>
  </si>
  <si>
    <t>Cargo</t>
  </si>
  <si>
    <t>Qty.MT</t>
  </si>
  <si>
    <t>BBLS (GSV)</t>
  </si>
  <si>
    <t>Load Port</t>
  </si>
  <si>
    <t>Disch. Port</t>
  </si>
  <si>
    <t>6 P    :</t>
  </si>
  <si>
    <t>6 S    :</t>
  </si>
  <si>
    <t xml:space="preserve"> </t>
  </si>
  <si>
    <t>DWT CALC.</t>
  </si>
  <si>
    <t>DEP</t>
  </si>
  <si>
    <t xml:space="preserve">ARR </t>
  </si>
  <si>
    <t>STABILITY-DATA</t>
  </si>
  <si>
    <t xml:space="preserve">        Remarks including</t>
  </si>
  <si>
    <t>FO</t>
  </si>
  <si>
    <t xml:space="preserve">DRAFT </t>
  </si>
  <si>
    <t>F</t>
  </si>
  <si>
    <t>LSMGO+MGO</t>
  </si>
  <si>
    <t>A</t>
  </si>
  <si>
    <t>Lub Oil</t>
  </si>
  <si>
    <t>M</t>
  </si>
  <si>
    <t>FW + DW</t>
  </si>
  <si>
    <t>CONDITION</t>
  </si>
  <si>
    <t>Ballast/MSC TANK</t>
  </si>
  <si>
    <t>MAX   SF</t>
  </si>
  <si>
    <t>Slop</t>
  </si>
  <si>
    <t>MAX   BM</t>
  </si>
  <si>
    <t>Constant</t>
  </si>
  <si>
    <t>GM</t>
  </si>
  <si>
    <t>TOTAL  CARGO</t>
  </si>
  <si>
    <t>Sea.water density  at load port</t>
  </si>
  <si>
    <t>TTL  DWT</t>
  </si>
  <si>
    <t>Sea.water density at load port</t>
  </si>
  <si>
    <t>Lt. Weight</t>
  </si>
  <si>
    <t>* DEP DRAFT:DRAFT AT THE FINAL LDNG-PORT</t>
  </si>
  <si>
    <t>DISPL</t>
  </si>
  <si>
    <t>* ARR DRAFT:DRAFT AT THE FIRST DISCH-PORT.</t>
  </si>
  <si>
    <t>PREPARED BY C/O</t>
  </si>
  <si>
    <t>APPROVED BY MASTER</t>
  </si>
  <si>
    <t xml:space="preserve"> NAME  : </t>
  </si>
  <si>
    <t>H.</t>
  </si>
  <si>
    <t>VOSOUGHI</t>
  </si>
  <si>
    <t xml:space="preserve"> CAPTAIN  : </t>
  </si>
  <si>
    <t>CAPT. M. SHOJAEI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</si>
</sst>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"/>
  </numFmts>
  <fonts count="20" x14ac:knownFonts="1">
    <font>
      <sz val="10"/>
      <name val="Arial"/>
    </font>
    <font>
      <b/>
      <sz val="14"/>
      <name val="Century"/>
      <family val="1"/>
    </font>
    <font>
      <b/>
      <sz val="12"/>
      <name val="Century"/>
      <family val="1"/>
    </font>
    <font>
      <b/>
      <sz val="10"/>
      <name val="Arial"/>
      <family val="2"/>
    </font>
    <font>
      <sz val="7"/>
      <name val="Arial Unicode MS"/>
      <family val="2"/>
    </font>
    <font>
      <b/>
      <sz val="9"/>
      <name val="Arial"/>
      <family val="2"/>
    </font>
    <font>
      <b/>
      <sz val="9"/>
      <name val="Arial Unicode MS"/>
      <family val="2"/>
    </font>
    <font>
      <sz val="10"/>
      <name val="Arial"/>
      <family val="2"/>
    </font>
    <font>
      <b/>
      <sz val="7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 Unicode MS"/>
      <family val="2"/>
    </font>
    <font>
      <b/>
      <sz val="10"/>
      <name val="Yu Gothic"/>
      <family val="2"/>
    </font>
    <font>
      <b/>
      <sz val="8"/>
      <name val="Arial Unicode MS"/>
      <family val="2"/>
    </font>
    <font>
      <sz val="7"/>
      <color indexed="8"/>
      <name val="Arial Unicode MS"/>
      <family val="2"/>
    </font>
    <font>
      <sz val="8"/>
      <name val="Arial Unicode MS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218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2" borderId="0" xfId="0" applyFont="1" applyFill="1" applyBorder="1" applyProtection="1">
      <protection locked="0"/>
    </xf>
    <xf numFmtId="0" fontId="8" fillId="3" borderId="14" xfId="0" applyFont="1" applyFill="1" applyBorder="1" applyAlignment="1" applyProtection="1">
      <protection locked="0"/>
    </xf>
    <xf numFmtId="0" fontId="8" fillId="3" borderId="10" xfId="0" applyFont="1" applyFill="1" applyBorder="1" applyAlignment="1" applyProtection="1">
      <protection locked="0"/>
    </xf>
    <xf numFmtId="0" fontId="0" fillId="0" borderId="0" xfId="0" applyBorder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Protection="1">
      <protection locked="0"/>
    </xf>
    <xf numFmtId="0" fontId="8" fillId="3" borderId="0" xfId="0" applyFont="1" applyFill="1" applyBorder="1" applyAlignment="1" applyProtection="1">
      <protection locked="0"/>
    </xf>
    <xf numFmtId="0" fontId="10" fillId="3" borderId="9" xfId="0" applyFont="1" applyFill="1" applyBorder="1" applyProtection="1">
      <protection locked="0"/>
    </xf>
    <xf numFmtId="0" fontId="4" fillId="0" borderId="14" xfId="0" applyFont="1" applyBorder="1" applyAlignment="1" applyProtection="1">
      <alignment vertical="center"/>
      <protection locked="0"/>
    </xf>
    <xf numFmtId="164" fontId="6" fillId="0" borderId="10" xfId="0" applyNumberFormat="1" applyFont="1" applyBorder="1" applyAlignment="1" applyProtection="1">
      <alignment vertical="center"/>
      <protection locked="0"/>
    </xf>
    <xf numFmtId="165" fontId="6" fillId="0" borderId="10" xfId="0" applyNumberFormat="1" applyFont="1" applyBorder="1" applyAlignment="1" applyProtection="1">
      <alignment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4" fontId="6" fillId="0" borderId="10" xfId="0" applyNumberFormat="1" applyFont="1" applyBorder="1" applyAlignment="1" applyProtection="1">
      <alignment vertical="center" wrapText="1"/>
      <protection locked="0"/>
    </xf>
    <xf numFmtId="0" fontId="8" fillId="0" borderId="19" xfId="0" applyFont="1" applyFill="1" applyBorder="1" applyAlignment="1" applyProtection="1">
      <alignment horizontal="left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 applyProtection="1">
      <alignment horizontal="left"/>
      <protection locked="0"/>
    </xf>
    <xf numFmtId="0" fontId="0" fillId="0" borderId="11" xfId="0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0" fillId="0" borderId="0" xfId="0" applyBorder="1"/>
    <xf numFmtId="18" fontId="14" fillId="4" borderId="12" xfId="0" quotePrefix="1" applyNumberFormat="1" applyFont="1" applyFill="1" applyBorder="1" applyAlignment="1" applyProtection="1">
      <alignment vertical="top" wrapText="1"/>
      <protection locked="0"/>
    </xf>
    <xf numFmtId="0" fontId="14" fillId="4" borderId="21" xfId="0" applyFont="1" applyFill="1" applyBorder="1" applyAlignment="1" applyProtection="1">
      <alignment vertical="top" wrapText="1"/>
      <protection locked="0"/>
    </xf>
    <xf numFmtId="0" fontId="0" fillId="2" borderId="18" xfId="0" applyFill="1" applyBorder="1" applyProtection="1">
      <protection locked="0"/>
    </xf>
    <xf numFmtId="0" fontId="4" fillId="4" borderId="18" xfId="0" applyFont="1" applyFill="1" applyBorder="1" applyAlignment="1" applyProtection="1">
      <alignment horizont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16" fillId="4" borderId="4" xfId="0" applyFont="1" applyFill="1" applyBorder="1" applyAlignment="1" applyProtection="1">
      <alignment wrapText="1"/>
      <protection locked="0"/>
    </xf>
    <xf numFmtId="0" fontId="14" fillId="4" borderId="7" xfId="0" applyFont="1" applyFill="1" applyBorder="1" applyAlignment="1" applyProtection="1">
      <alignment vertical="top"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4" fillId="4" borderId="18" xfId="0" applyFont="1" applyFill="1" applyBorder="1" applyAlignment="1" applyProtection="1">
      <alignment vertical="center"/>
      <protection locked="0"/>
    </xf>
    <xf numFmtId="1" fontId="4" fillId="0" borderId="18" xfId="0" applyNumberFormat="1" applyFont="1" applyBorder="1" applyAlignment="1" applyProtection="1">
      <alignment horizontal="center" vertical="center"/>
      <protection locked="0"/>
    </xf>
    <xf numFmtId="4" fontId="14" fillId="4" borderId="7" xfId="0" applyNumberFormat="1" applyFont="1" applyFill="1" applyBorder="1" applyAlignment="1" applyProtection="1">
      <alignment horizontal="left" vertical="top" wrapText="1"/>
    </xf>
    <xf numFmtId="0" fontId="4" fillId="5" borderId="18" xfId="0" applyFont="1" applyFill="1" applyBorder="1" applyAlignment="1" applyProtection="1">
      <alignment vertical="center"/>
      <protection locked="0"/>
    </xf>
    <xf numFmtId="165" fontId="14" fillId="4" borderId="7" xfId="0" applyNumberFormat="1" applyFont="1" applyFill="1" applyBorder="1" applyAlignment="1" applyProtection="1">
      <alignment horizontal="left" vertical="top" wrapText="1"/>
    </xf>
    <xf numFmtId="0" fontId="4" fillId="6" borderId="18" xfId="0" applyFont="1" applyFill="1" applyBorder="1" applyAlignment="1" applyProtection="1">
      <alignment vertical="center"/>
      <protection locked="0"/>
    </xf>
    <xf numFmtId="2" fontId="14" fillId="4" borderId="7" xfId="0" applyNumberFormat="1" applyFont="1" applyFill="1" applyBorder="1" applyAlignment="1" applyProtection="1">
      <alignment horizontal="left" vertical="top" wrapText="1"/>
    </xf>
    <xf numFmtId="0" fontId="5" fillId="7" borderId="18" xfId="0" applyFont="1" applyFill="1" applyBorder="1" applyAlignment="1" applyProtection="1">
      <alignment horizontal="center"/>
      <protection locked="0"/>
    </xf>
    <xf numFmtId="0" fontId="16" fillId="4" borderId="22" xfId="0" applyFont="1" applyFill="1" applyBorder="1" applyAlignment="1" applyProtection="1">
      <alignment wrapText="1"/>
      <protection locked="0"/>
    </xf>
    <xf numFmtId="0" fontId="14" fillId="4" borderId="23" xfId="0" applyFont="1" applyFill="1" applyBorder="1" applyAlignment="1" applyProtection="1">
      <alignment horizontal="left" vertical="top" wrapText="1"/>
    </xf>
    <xf numFmtId="18" fontId="14" fillId="5" borderId="12" xfId="0" quotePrefix="1" applyNumberFormat="1" applyFont="1" applyFill="1" applyBorder="1" applyAlignment="1" applyProtection="1">
      <alignment vertical="top" wrapText="1"/>
      <protection locked="0"/>
    </xf>
    <xf numFmtId="0" fontId="14" fillId="5" borderId="21" xfId="0" applyFont="1" applyFill="1" applyBorder="1" applyAlignment="1" applyProtection="1">
      <alignment vertical="top" wrapText="1"/>
      <protection locked="0"/>
    </xf>
    <xf numFmtId="0" fontId="16" fillId="5" borderId="4" xfId="0" applyFont="1" applyFill="1" applyBorder="1" applyAlignment="1" applyProtection="1">
      <alignment wrapText="1"/>
      <protection locked="0"/>
    </xf>
    <xf numFmtId="0" fontId="14" fillId="5" borderId="7" xfId="0" applyFont="1" applyFill="1" applyBorder="1" applyAlignment="1" applyProtection="1">
      <alignment vertical="top" wrapText="1"/>
      <protection locked="0"/>
    </xf>
    <xf numFmtId="0" fontId="4" fillId="0" borderId="18" xfId="0" applyFont="1" applyBorder="1" applyAlignment="1" applyProtection="1">
      <alignment horizontal="center"/>
      <protection locked="0"/>
    </xf>
    <xf numFmtId="9" fontId="4" fillId="0" borderId="18" xfId="0" applyNumberFormat="1" applyFont="1" applyBorder="1" applyAlignment="1" applyProtection="1">
      <alignment horizontal="center"/>
      <protection locked="0"/>
    </xf>
    <xf numFmtId="0" fontId="10" fillId="2" borderId="8" xfId="0" applyFont="1" applyFill="1" applyBorder="1" applyProtection="1">
      <protection locked="0"/>
    </xf>
    <xf numFmtId="0" fontId="10" fillId="2" borderId="25" xfId="0" applyFont="1" applyFill="1" applyBorder="1" applyProtection="1">
      <protection locked="0"/>
    </xf>
    <xf numFmtId="4" fontId="14" fillId="5" borderId="7" xfId="0" applyNumberFormat="1" applyFont="1" applyFill="1" applyBorder="1" applyAlignment="1" applyProtection="1">
      <alignment horizontal="left" vertical="top" wrapText="1"/>
    </xf>
    <xf numFmtId="0" fontId="4" fillId="8" borderId="18" xfId="0" applyFont="1" applyFill="1" applyBorder="1" applyAlignment="1" applyProtection="1">
      <alignment horizontal="center"/>
      <protection locked="0"/>
    </xf>
    <xf numFmtId="3" fontId="4" fillId="0" borderId="18" xfId="0" applyNumberFormat="1" applyFont="1" applyFill="1" applyBorder="1" applyAlignment="1" applyProtection="1">
      <alignment horizontal="center"/>
      <protection locked="0"/>
    </xf>
    <xf numFmtId="165" fontId="14" fillId="5" borderId="7" xfId="0" applyNumberFormat="1" applyFont="1" applyFill="1" applyBorder="1" applyAlignment="1" applyProtection="1">
      <alignment horizontal="left" vertical="top" wrapText="1"/>
    </xf>
    <xf numFmtId="2" fontId="14" fillId="5" borderId="7" xfId="0" applyNumberFormat="1" applyFont="1" applyFill="1" applyBorder="1" applyAlignment="1" applyProtection="1">
      <alignment horizontal="left" vertical="top" wrapText="1"/>
    </xf>
    <xf numFmtId="0" fontId="16" fillId="5" borderId="22" xfId="0" applyFont="1" applyFill="1" applyBorder="1" applyAlignment="1" applyProtection="1">
      <alignment wrapText="1"/>
      <protection locked="0"/>
    </xf>
    <xf numFmtId="0" fontId="14" fillId="5" borderId="23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vertical="top" wrapText="1"/>
      <protection locked="0"/>
    </xf>
    <xf numFmtId="0" fontId="10" fillId="2" borderId="26" xfId="0" applyFont="1" applyFill="1" applyBorder="1" applyProtection="1">
      <protection locked="0"/>
    </xf>
    <xf numFmtId="0" fontId="10" fillId="2" borderId="27" xfId="0" applyFont="1" applyFill="1" applyBorder="1" applyProtection="1">
      <protection locked="0"/>
    </xf>
    <xf numFmtId="18" fontId="14" fillId="6" borderId="12" xfId="0" quotePrefix="1" applyNumberFormat="1" applyFont="1" applyFill="1" applyBorder="1" applyAlignment="1" applyProtection="1">
      <alignment vertical="top" wrapText="1"/>
      <protection locked="0"/>
    </xf>
    <xf numFmtId="0" fontId="14" fillId="6" borderId="21" xfId="0" applyFont="1" applyFill="1" applyBorder="1" applyAlignment="1" applyProtection="1">
      <alignment vertical="top" wrapText="1"/>
      <protection locked="0"/>
    </xf>
    <xf numFmtId="0" fontId="16" fillId="6" borderId="4" xfId="0" applyFont="1" applyFill="1" applyBorder="1" applyAlignment="1" applyProtection="1">
      <alignment wrapText="1"/>
      <protection locked="0"/>
    </xf>
    <xf numFmtId="0" fontId="14" fillId="6" borderId="7" xfId="0" applyFont="1" applyFill="1" applyBorder="1" applyAlignment="1" applyProtection="1">
      <alignment vertical="top" wrapText="1"/>
      <protection locked="0"/>
    </xf>
    <xf numFmtId="4" fontId="14" fillId="6" borderId="7" xfId="0" applyNumberFormat="1" applyFont="1" applyFill="1" applyBorder="1" applyAlignment="1" applyProtection="1">
      <alignment horizontal="left" vertical="top" wrapText="1"/>
    </xf>
    <xf numFmtId="165" fontId="14" fillId="6" borderId="7" xfId="0" applyNumberFormat="1" applyFont="1" applyFill="1" applyBorder="1" applyAlignment="1" applyProtection="1">
      <alignment horizontal="left" vertical="top" wrapText="1"/>
    </xf>
    <xf numFmtId="2" fontId="14" fillId="6" borderId="7" xfId="0" applyNumberFormat="1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vertical="top" wrapText="1"/>
      <protection locked="0"/>
    </xf>
    <xf numFmtId="0" fontId="16" fillId="6" borderId="22" xfId="0" applyFont="1" applyFill="1" applyBorder="1" applyAlignment="1" applyProtection="1">
      <alignment wrapText="1"/>
      <protection locked="0"/>
    </xf>
    <xf numFmtId="0" fontId="14" fillId="6" borderId="23" xfId="0" applyFont="1" applyFill="1" applyBorder="1" applyAlignment="1" applyProtection="1">
      <alignment horizontal="left" vertical="top" wrapText="1"/>
    </xf>
    <xf numFmtId="0" fontId="14" fillId="3" borderId="4" xfId="0" applyFont="1" applyFill="1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horizontal="left" vertical="top" wrapText="1"/>
      <protection locked="0"/>
    </xf>
    <xf numFmtId="0" fontId="4" fillId="8" borderId="18" xfId="0" applyFont="1" applyFill="1" applyBorder="1" applyProtection="1">
      <protection locked="0"/>
    </xf>
    <xf numFmtId="1" fontId="14" fillId="3" borderId="4" xfId="0" applyNumberFormat="1" applyFont="1" applyFill="1" applyBorder="1" applyAlignment="1" applyProtection="1">
      <alignment horizontal="left" vertical="top" wrapText="1"/>
      <protection locked="0"/>
    </xf>
    <xf numFmtId="2" fontId="1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8" borderId="18" xfId="0" applyFont="1" applyFill="1" applyBorder="1" applyAlignment="1" applyProtection="1">
      <protection locked="0"/>
    </xf>
    <xf numFmtId="0" fontId="0" fillId="0" borderId="18" xfId="0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protection locked="0"/>
    </xf>
    <xf numFmtId="0" fontId="0" fillId="2" borderId="0" xfId="0" applyFill="1" applyBorder="1" applyAlignment="1" applyProtection="1">
      <protection locked="0"/>
    </xf>
    <xf numFmtId="0" fontId="4" fillId="2" borderId="0" xfId="0" applyFont="1" applyFill="1" applyBorder="1" applyProtection="1"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15" fillId="8" borderId="18" xfId="0" applyFont="1" applyFill="1" applyBorder="1" applyAlignment="1" applyProtection="1">
      <alignment horizontal="center" vertical="center"/>
      <protection locked="0"/>
    </xf>
    <xf numFmtId="4" fontId="8" fillId="0" borderId="18" xfId="0" quotePrefix="1" applyNumberFormat="1" applyFont="1" applyFill="1" applyBorder="1" applyAlignment="1" applyProtection="1">
      <alignment horizontal="center"/>
      <protection locked="0"/>
    </xf>
    <xf numFmtId="3" fontId="8" fillId="0" borderId="18" xfId="0" quotePrefix="1" applyNumberFormat="1" applyFont="1" applyFill="1" applyBorder="1" applyAlignment="1" applyProtection="1">
      <alignment horizontal="center"/>
      <protection locked="0"/>
    </xf>
    <xf numFmtId="0" fontId="17" fillId="0" borderId="18" xfId="0" applyFont="1" applyBorder="1" applyProtection="1">
      <protection locked="0"/>
    </xf>
    <xf numFmtId="0" fontId="4" fillId="0" borderId="18" xfId="0" applyFont="1" applyBorder="1" applyProtection="1">
      <protection locked="0"/>
    </xf>
    <xf numFmtId="0" fontId="0" fillId="0" borderId="18" xfId="0" applyBorder="1" applyProtection="1">
      <protection locked="0"/>
    </xf>
    <xf numFmtId="166" fontId="14" fillId="6" borderId="7" xfId="0" applyNumberFormat="1" applyFont="1" applyFill="1" applyBorder="1" applyAlignment="1" applyProtection="1">
      <alignment horizontal="left" vertical="top" wrapText="1"/>
    </xf>
    <xf numFmtId="0" fontId="10" fillId="8" borderId="18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vertical="top"/>
      <protection locked="0"/>
    </xf>
    <xf numFmtId="4" fontId="8" fillId="0" borderId="18" xfId="0" applyNumberFormat="1" applyFont="1" applyFill="1" applyBorder="1" applyAlignment="1" applyProtection="1">
      <alignment horizontal="center"/>
      <protection locked="0"/>
    </xf>
    <xf numFmtId="3" fontId="8" fillId="0" borderId="18" xfId="0" applyNumberFormat="1" applyFont="1" applyFill="1" applyBorder="1" applyAlignment="1" applyProtection="1">
      <alignment horizont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vertical="top"/>
      <protection locked="0"/>
    </xf>
    <xf numFmtId="18" fontId="14" fillId="4" borderId="12" xfId="0" applyNumberFormat="1" applyFont="1" applyFill="1" applyBorder="1" applyAlignment="1" applyProtection="1">
      <alignment vertical="top" wrapText="1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protection locked="0"/>
    </xf>
    <xf numFmtId="166" fontId="14" fillId="4" borderId="7" xfId="0" applyNumberFormat="1" applyFont="1" applyFill="1" applyBorder="1" applyAlignment="1" applyProtection="1">
      <alignment horizontal="left" vertical="top" wrapText="1"/>
    </xf>
    <xf numFmtId="0" fontId="8" fillId="9" borderId="18" xfId="0" applyFont="1" applyFill="1" applyBorder="1" applyAlignment="1" applyProtection="1">
      <alignment horizontal="center" vertical="center"/>
      <protection locked="0"/>
    </xf>
    <xf numFmtId="0" fontId="8" fillId="9" borderId="18" xfId="0" applyFont="1" applyFill="1" applyBorder="1" applyAlignment="1" applyProtection="1">
      <alignment horizontal="left" vertical="center"/>
      <protection locked="0"/>
    </xf>
    <xf numFmtId="0" fontId="3" fillId="9" borderId="18" xfId="0" applyFont="1" applyFill="1" applyBorder="1" applyAlignment="1" applyProtection="1">
      <alignment vertical="top"/>
      <protection locked="0"/>
    </xf>
    <xf numFmtId="0" fontId="8" fillId="9" borderId="18" xfId="0" applyFont="1" applyFill="1" applyBorder="1" applyAlignment="1" applyProtection="1">
      <alignment vertical="top"/>
      <protection locked="0"/>
    </xf>
    <xf numFmtId="0" fontId="8" fillId="9" borderId="9" xfId="0" applyFont="1" applyFill="1" applyBorder="1" applyAlignment="1" applyProtection="1">
      <alignment vertical="top"/>
      <protection locked="0"/>
    </xf>
    <xf numFmtId="0" fontId="13" fillId="10" borderId="1" xfId="0" applyFont="1" applyFill="1" applyBorder="1" applyAlignment="1" applyProtection="1">
      <alignment horizontal="center"/>
      <protection locked="0"/>
    </xf>
    <xf numFmtId="0" fontId="4" fillId="10" borderId="2" xfId="0" applyFont="1" applyFill="1" applyBorder="1" applyProtection="1">
      <protection locked="0"/>
    </xf>
    <xf numFmtId="0" fontId="0" fillId="10" borderId="3" xfId="0" applyFill="1" applyBorder="1" applyAlignment="1" applyProtection="1">
      <protection locked="0"/>
    </xf>
    <xf numFmtId="0" fontId="10" fillId="0" borderId="18" xfId="0" applyFont="1" applyBorder="1" applyAlignment="1" applyProtection="1">
      <protection locked="0"/>
    </xf>
    <xf numFmtId="0" fontId="4" fillId="0" borderId="9" xfId="0" applyFont="1" applyBorder="1" applyAlignment="1" applyProtection="1">
      <alignment vertical="top"/>
      <protection locked="0"/>
    </xf>
    <xf numFmtId="0" fontId="18" fillId="0" borderId="11" xfId="0" applyFont="1" applyBorder="1" applyAlignment="1" applyProtection="1">
      <alignment horizontal="right"/>
      <protection locked="0"/>
    </xf>
    <xf numFmtId="2" fontId="4" fillId="0" borderId="18" xfId="0" applyNumberFormat="1" applyFont="1" applyBorder="1" applyAlignment="1" applyProtection="1">
      <alignment horizontal="center" vertical="top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10" fillId="0" borderId="18" xfId="0" quotePrefix="1" applyFont="1" applyBorder="1" applyAlignment="1" applyProtection="1">
      <alignment horizontal="right"/>
      <protection locked="0"/>
    </xf>
    <xf numFmtId="0" fontId="8" fillId="8" borderId="18" xfId="0" applyFont="1" applyFill="1" applyBorder="1" applyAlignment="1" applyProtection="1">
      <alignment vertical="center"/>
      <protection locked="0"/>
    </xf>
    <xf numFmtId="0" fontId="0" fillId="8" borderId="18" xfId="0" applyFill="1" applyBorder="1" applyAlignment="1" applyProtection="1">
      <protection locked="0"/>
    </xf>
    <xf numFmtId="0" fontId="4" fillId="0" borderId="18" xfId="0" applyFont="1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  <xf numFmtId="9" fontId="0" fillId="8" borderId="18" xfId="0" applyNumberFormat="1" applyFill="1" applyBorder="1" applyAlignment="1" applyProtection="1">
      <alignment horizontal="center"/>
      <protection locked="0"/>
    </xf>
    <xf numFmtId="9" fontId="15" fillId="0" borderId="18" xfId="0" applyNumberFormat="1" applyFont="1" applyBorder="1" applyAlignment="1" applyProtection="1">
      <alignment horizontal="center" vertical="top"/>
      <protection locked="0"/>
    </xf>
    <xf numFmtId="0" fontId="5" fillId="10" borderId="4" xfId="0" applyFont="1" applyFill="1" applyBorder="1" applyAlignment="1" applyProtection="1">
      <protection locked="0"/>
    </xf>
    <xf numFmtId="0" fontId="5" fillId="10" borderId="0" xfId="0" applyFont="1" applyFill="1" applyBorder="1" applyAlignment="1" applyProtection="1">
      <protection locked="0"/>
    </xf>
    <xf numFmtId="0" fontId="5" fillId="10" borderId="7" xfId="0" applyFont="1" applyFill="1" applyBorder="1" applyAlignment="1" applyProtection="1">
      <protection locked="0"/>
    </xf>
    <xf numFmtId="0" fontId="10" fillId="0" borderId="18" xfId="0" applyFont="1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center" wrapText="1"/>
      <protection locked="0"/>
    </xf>
    <xf numFmtId="0" fontId="0" fillId="8" borderId="18" xfId="0" applyFill="1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1" fontId="10" fillId="0" borderId="18" xfId="0" applyNumberFormat="1" applyFont="1" applyBorder="1" applyAlignment="1" applyProtection="1">
      <protection locked="0"/>
    </xf>
    <xf numFmtId="0" fontId="4" fillId="8" borderId="28" xfId="0" applyFont="1" applyFill="1" applyBorder="1" applyAlignment="1" applyProtection="1">
      <protection locked="0"/>
    </xf>
    <xf numFmtId="0" fontId="3" fillId="8" borderId="28" xfId="0" applyFont="1" applyFill="1" applyBorder="1" applyAlignment="1" applyProtection="1">
      <protection locked="0"/>
    </xf>
    <xf numFmtId="0" fontId="17" fillId="9" borderId="18" xfId="0" applyFont="1" applyFill="1" applyBorder="1" applyAlignment="1" applyProtection="1">
      <protection locked="0"/>
    </xf>
    <xf numFmtId="0" fontId="3" fillId="9" borderId="18" xfId="0" applyFont="1" applyFill="1" applyBorder="1" applyAlignment="1" applyProtection="1">
      <protection locked="0"/>
    </xf>
    <xf numFmtId="2" fontId="8" fillId="0" borderId="32" xfId="0" applyNumberFormat="1" applyFont="1" applyBorder="1" applyAlignment="1" applyProtection="1">
      <alignment horizontal="center" vertical="top"/>
      <protection locked="0"/>
    </xf>
    <xf numFmtId="0" fontId="0" fillId="9" borderId="18" xfId="0" applyFill="1" applyBorder="1" applyProtection="1">
      <protection locked="0"/>
    </xf>
    <xf numFmtId="2" fontId="8" fillId="0" borderId="18" xfId="0" applyNumberFormat="1" applyFont="1" applyBorder="1" applyAlignment="1" applyProtection="1">
      <alignment horizontal="center" vertical="top"/>
      <protection locked="0"/>
    </xf>
    <xf numFmtId="0" fontId="0" fillId="0" borderId="4" xfId="0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0" xfId="0" applyBorder="1" applyAlignment="1" applyProtection="1">
      <protection locked="0"/>
    </xf>
    <xf numFmtId="0" fontId="0" fillId="0" borderId="31" xfId="0" applyBorder="1" applyProtection="1">
      <protection locked="0"/>
    </xf>
    <xf numFmtId="0" fontId="9" fillId="0" borderId="2" xfId="0" applyFont="1" applyBorder="1" applyProtection="1">
      <protection locked="0"/>
    </xf>
    <xf numFmtId="0" fontId="15" fillId="8" borderId="8" xfId="0" applyFont="1" applyFill="1" applyBorder="1" applyAlignment="1" applyProtection="1">
      <protection locked="0"/>
    </xf>
    <xf numFmtId="0" fontId="10" fillId="8" borderId="18" xfId="0" applyFont="1" applyFill="1" applyBorder="1" applyAlignment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10" borderId="4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 applyBorder="1" applyAlignment="1" applyProtection="1">
      <alignment horizontal="center" vertical="center"/>
      <protection locked="0"/>
    </xf>
    <xf numFmtId="0" fontId="10" fillId="10" borderId="7" xfId="0" applyFont="1" applyFill="1" applyBorder="1" applyAlignment="1" applyProtection="1">
      <alignment horizontal="center" vertical="center"/>
      <protection locked="0"/>
    </xf>
    <xf numFmtId="0" fontId="10" fillId="10" borderId="4" xfId="0" applyFont="1" applyFill="1" applyBorder="1" applyAlignment="1" applyProtection="1">
      <alignment horizontal="center" vertical="center"/>
      <protection locked="0"/>
    </xf>
    <xf numFmtId="0" fontId="10" fillId="10" borderId="29" xfId="0" applyFont="1" applyFill="1" applyBorder="1" applyAlignment="1" applyProtection="1">
      <alignment horizontal="center" vertical="center"/>
      <protection locked="0"/>
    </xf>
    <xf numFmtId="0" fontId="10" fillId="10" borderId="30" xfId="0" applyFont="1" applyFill="1" applyBorder="1" applyAlignment="1" applyProtection="1">
      <alignment horizontal="center" vertical="center"/>
      <protection locked="0"/>
    </xf>
    <xf numFmtId="0" fontId="10" fillId="10" borderId="31" xfId="0" applyFont="1" applyFill="1" applyBorder="1" applyAlignment="1" applyProtection="1">
      <alignment horizontal="center" vertical="center"/>
      <protection locked="0"/>
    </xf>
    <xf numFmtId="0" fontId="15" fillId="2" borderId="24" xfId="0" applyFont="1" applyFill="1" applyBorder="1" applyAlignment="1" applyProtection="1">
      <alignment horizontal="center"/>
      <protection locked="0"/>
    </xf>
    <xf numFmtId="0" fontId="15" fillId="2" borderId="6" xfId="0" applyFont="1" applyFill="1" applyBorder="1" applyAlignment="1" applyProtection="1">
      <alignment horizontal="center"/>
      <protection locked="0"/>
    </xf>
    <xf numFmtId="0" fontId="8" fillId="9" borderId="8" xfId="0" applyFont="1" applyFill="1" applyBorder="1" applyAlignment="1" applyProtection="1">
      <alignment horizontal="center" vertical="center"/>
      <protection locked="0"/>
    </xf>
    <xf numFmtId="0" fontId="3" fillId="9" borderId="18" xfId="0" applyFont="1" applyFill="1" applyBorder="1" applyAlignment="1" applyProtection="1">
      <alignment horizontal="center" vertical="center"/>
      <protection locked="0"/>
    </xf>
    <xf numFmtId="0" fontId="19" fillId="10" borderId="4" xfId="0" applyFont="1" applyFill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15" fillId="7" borderId="18" xfId="0" applyFont="1" applyFill="1" applyBorder="1" applyAlignment="1" applyProtection="1">
      <protection locked="0"/>
    </xf>
    <xf numFmtId="0" fontId="4" fillId="0" borderId="18" xfId="0" applyFont="1" applyBorder="1" applyAlignment="1" applyProtection="1"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15" fontId="7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protection locked="0"/>
    </xf>
    <xf numFmtId="0" fontId="7" fillId="0" borderId="11" xfId="0" applyFont="1" applyBorder="1" applyAlignment="1" applyProtection="1">
      <protection locked="0"/>
    </xf>
    <xf numFmtId="0" fontId="8" fillId="0" borderId="10" xfId="0" applyFont="1" applyFill="1" applyBorder="1" applyAlignment="1" applyProtection="1">
      <alignment horizontal="center"/>
      <protection locked="0"/>
    </xf>
    <xf numFmtId="0" fontId="9" fillId="3" borderId="0" xfId="0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alignment horizontal="center" wrapText="1"/>
      <protection locked="0"/>
    </xf>
    <xf numFmtId="0" fontId="8" fillId="2" borderId="16" xfId="0" applyFont="1" applyFill="1" applyBorder="1" applyAlignment="1" applyProtection="1">
      <alignment horizontal="center" wrapText="1"/>
      <protection locked="0"/>
    </xf>
    <xf numFmtId="0" fontId="8" fillId="2" borderId="17" xfId="0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5" fontId="3" fillId="0" borderId="5" xfId="0" applyNumberFormat="1" applyFont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7" fontId="6" fillId="0" borderId="10" xfId="0" quotePrefix="1" applyNumberFormat="1" applyFont="1" applyBorder="1" applyAlignment="1" applyProtection="1">
      <alignment horizontal="center" vertical="center"/>
      <protection locked="0"/>
    </xf>
    <xf numFmtId="15" fontId="7" fillId="0" borderId="10" xfId="0" quotePrefix="1" applyNumberFormat="1" applyFont="1" applyFill="1" applyBorder="1" applyAlignment="1" applyProtection="1">
      <protection locked="0"/>
    </xf>
    <xf numFmtId="0" fontId="0" fillId="0" borderId="10" xfId="0" applyFill="1" applyBorder="1" applyAlignment="1" applyProtection="1">
      <protection locked="0"/>
    </xf>
    <xf numFmtId="0" fontId="0" fillId="0" borderId="11" xfId="0" applyFill="1" applyBorder="1" applyAlignment="1" applyProtection="1">
      <protection locked="0"/>
    </xf>
  </cellXfs>
  <cellStyles count="3">
    <cellStyle name="Normal" xfId="0" builtinId="0"/>
    <cellStyle name="Normal 4" xfId="1" xr:uid="{00000000-0005-0000-0000-000001000000}"/>
    <cellStyle name="Normal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CH-OFF%20FILES/0.%20CARGO%20OPERATION/04.VOY%202025/STOWAGE%20PLAN%20VOY%2004.2025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LLAGE REPORT "/>
      <sheetName val="STOWAGE PLAN"/>
      <sheetName val="DATA"/>
      <sheetName val="Sheet1"/>
    </sheetNames>
    <sheetDataSet>
      <sheetData sheetId="0"/>
      <sheetData sheetId="1"/>
      <sheetData sheetId="2">
        <row r="2">
          <cell r="B2" t="str">
            <v>3.200 U</v>
          </cell>
          <cell r="C2">
            <v>87.52</v>
          </cell>
          <cell r="D2">
            <v>41360.54</v>
          </cell>
          <cell r="F2">
            <v>5710.8</v>
          </cell>
        </row>
        <row r="3">
          <cell r="B3" t="str">
            <v>3.200 U</v>
          </cell>
          <cell r="C3">
            <v>87.54</v>
          </cell>
          <cell r="D3">
            <v>41353.620000000003</v>
          </cell>
          <cell r="F3">
            <v>5709.85</v>
          </cell>
        </row>
        <row r="4">
          <cell r="B4" t="str">
            <v>3.200 U</v>
          </cell>
          <cell r="C4">
            <v>88.04</v>
          </cell>
          <cell r="D4">
            <v>56004.480000000003</v>
          </cell>
          <cell r="F4">
            <v>7732.75</v>
          </cell>
        </row>
        <row r="5">
          <cell r="B5" t="str">
            <v>3.200 U</v>
          </cell>
          <cell r="C5">
            <v>87.99</v>
          </cell>
          <cell r="D5">
            <v>55954.16</v>
          </cell>
          <cell r="F5">
            <v>7725.8</v>
          </cell>
        </row>
        <row r="6">
          <cell r="B6" t="str">
            <v>3.200 U</v>
          </cell>
          <cell r="C6">
            <v>88.04</v>
          </cell>
          <cell r="D6">
            <v>56161.72</v>
          </cell>
          <cell r="F6">
            <v>7754.46</v>
          </cell>
        </row>
        <row r="7">
          <cell r="B7" t="str">
            <v>3.200 U</v>
          </cell>
          <cell r="C7">
            <v>88.08</v>
          </cell>
          <cell r="D7">
            <v>56161.72</v>
          </cell>
          <cell r="F7">
            <v>7754.46</v>
          </cell>
        </row>
        <row r="8">
          <cell r="B8" t="str">
            <v>3.200 U</v>
          </cell>
          <cell r="C8">
            <v>88.07</v>
          </cell>
          <cell r="D8">
            <v>56180.59</v>
          </cell>
          <cell r="F8">
            <v>7757.06</v>
          </cell>
        </row>
        <row r="9">
          <cell r="B9" t="str">
            <v>3.400 U</v>
          </cell>
          <cell r="C9">
            <v>87.01</v>
          </cell>
          <cell r="D9">
            <v>55482.42</v>
          </cell>
          <cell r="F9">
            <v>7660.67</v>
          </cell>
        </row>
        <row r="10">
          <cell r="B10" t="str">
            <v>3.400 U</v>
          </cell>
          <cell r="C10">
            <v>86.95</v>
          </cell>
          <cell r="D10">
            <v>55463.55</v>
          </cell>
          <cell r="F10">
            <v>7658.06</v>
          </cell>
        </row>
        <row r="11">
          <cell r="B11" t="str">
            <v>3.400 U</v>
          </cell>
          <cell r="C11">
            <v>87.01</v>
          </cell>
          <cell r="D11">
            <v>55482.42</v>
          </cell>
          <cell r="F11">
            <v>7660.67</v>
          </cell>
        </row>
        <row r="12">
          <cell r="B12" t="str">
            <v>3.400 U</v>
          </cell>
          <cell r="C12">
            <v>86.57</v>
          </cell>
          <cell r="D12">
            <v>53222.49</v>
          </cell>
          <cell r="F12">
            <v>7348.63</v>
          </cell>
        </row>
        <row r="13">
          <cell r="B13" t="str">
            <v>3.400 U</v>
          </cell>
          <cell r="C13">
            <v>86.48</v>
          </cell>
          <cell r="D13">
            <v>53147.01</v>
          </cell>
          <cell r="F13">
            <v>7338.21</v>
          </cell>
        </row>
        <row r="14">
          <cell r="B14" t="str">
            <v>3.400 U</v>
          </cell>
          <cell r="C14">
            <v>84.78</v>
          </cell>
          <cell r="D14">
            <v>11960.08</v>
          </cell>
          <cell r="F14">
            <v>1649.56</v>
          </cell>
        </row>
        <row r="15">
          <cell r="B15" t="str">
            <v>3.400 U</v>
          </cell>
          <cell r="C15">
            <v>84.79</v>
          </cell>
          <cell r="D15">
            <v>11956.93</v>
          </cell>
          <cell r="F15">
            <v>1649.12</v>
          </cell>
        </row>
        <row r="16">
          <cell r="D16">
            <v>659891.73</v>
          </cell>
          <cell r="E16">
            <v>652314.54599999986</v>
          </cell>
          <cell r="F16">
            <v>91110.1</v>
          </cell>
        </row>
        <row r="37">
          <cell r="B37" t="str">
            <v>HCO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tabSelected="1" zoomScale="124" zoomScaleNormal="124" zoomScaleSheetLayoutView="85" workbookViewId="0">
      <selection activeCell="H57" sqref="H57"/>
    </sheetView>
  </sheetViews>
  <sheetFormatPr defaultRowHeight="12.75" x14ac:dyDescent="0.15"/>
  <cols>
    <col min="1" max="1" width="8.76171875" customWidth="1"/>
    <col min="2" max="2" width="12.80859375" customWidth="1"/>
    <col min="3" max="3" width="10.3828125" customWidth="1"/>
    <col min="4" max="4" width="11.73046875" customWidth="1"/>
    <col min="5" max="5" width="9.9765625" customWidth="1"/>
    <col min="6" max="6" width="11.0546875" customWidth="1"/>
    <col min="7" max="7" width="9.16796875" customWidth="1"/>
    <col min="8" max="8" width="9.9765625" customWidth="1"/>
    <col min="9" max="9" width="10.78515625" customWidth="1"/>
    <col min="10" max="10" width="10.65234375" customWidth="1"/>
    <col min="11" max="11" width="8.62890625" customWidth="1"/>
    <col min="12" max="12" width="7.8203125" customWidth="1"/>
    <col min="13" max="13" width="7.68359375" customWidth="1"/>
  </cols>
  <sheetData>
    <row r="1" spans="1:15" ht="13.5" thickBo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13.5" thickBot="1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5" ht="17.25" x14ac:dyDescent="0.2">
      <c r="A3" s="5"/>
      <c r="B3" s="6"/>
      <c r="C3" s="207" t="s">
        <v>0</v>
      </c>
      <c r="D3" s="208"/>
      <c r="E3" s="208"/>
      <c r="F3" s="208"/>
      <c r="G3" s="208"/>
      <c r="H3" s="209"/>
      <c r="I3" s="7" t="s">
        <v>1</v>
      </c>
      <c r="J3" s="8"/>
      <c r="K3" s="210">
        <v>45794</v>
      </c>
      <c r="L3" s="211"/>
      <c r="M3" s="9"/>
    </row>
    <row r="4" spans="1:15" ht="12.75" customHeight="1" x14ac:dyDescent="0.15">
      <c r="A4" s="10" t="s">
        <v>2</v>
      </c>
      <c r="B4" s="11"/>
      <c r="C4" s="212" t="s">
        <v>3</v>
      </c>
      <c r="D4" s="213"/>
      <c r="E4" s="185" t="s">
        <v>4</v>
      </c>
      <c r="F4" s="198"/>
      <c r="G4" s="214" t="s">
        <v>5</v>
      </c>
      <c r="H4" s="213"/>
      <c r="I4" s="12" t="s">
        <v>6</v>
      </c>
      <c r="J4" s="215"/>
      <c r="K4" s="216"/>
      <c r="L4" s="217"/>
      <c r="M4" s="13"/>
    </row>
    <row r="5" spans="1:15" x14ac:dyDescent="0.15">
      <c r="A5" s="10" t="s">
        <v>7</v>
      </c>
      <c r="B5" s="11"/>
      <c r="C5" s="196"/>
      <c r="D5" s="197"/>
      <c r="E5" s="185" t="s">
        <v>8</v>
      </c>
      <c r="F5" s="198"/>
      <c r="G5" s="199" t="s">
        <v>9</v>
      </c>
      <c r="H5" s="199"/>
      <c r="I5" s="12" t="s">
        <v>10</v>
      </c>
      <c r="J5" s="200" t="s">
        <v>9</v>
      </c>
      <c r="K5" s="200"/>
      <c r="L5" s="201"/>
      <c r="M5" s="13"/>
    </row>
    <row r="6" spans="1:15" x14ac:dyDescent="0.15">
      <c r="A6" s="14" t="s">
        <v>11</v>
      </c>
      <c r="B6" s="15"/>
      <c r="C6" s="15"/>
      <c r="D6" s="15"/>
      <c r="E6" s="15"/>
      <c r="F6" s="15" t="s">
        <v>12</v>
      </c>
      <c r="G6" s="16"/>
      <c r="H6" s="16"/>
      <c r="I6" s="17"/>
      <c r="J6" s="17"/>
      <c r="K6" s="17"/>
      <c r="L6" s="17"/>
      <c r="M6" s="13"/>
    </row>
    <row r="7" spans="1:15" ht="13.5" thickBot="1" x14ac:dyDescent="0.2">
      <c r="A7" s="18"/>
      <c r="B7" s="19"/>
      <c r="C7" s="19"/>
      <c r="D7" s="19"/>
      <c r="E7" s="202"/>
      <c r="F7" s="202"/>
      <c r="G7" s="1"/>
      <c r="H7" s="1"/>
      <c r="I7" s="20"/>
      <c r="J7" s="21"/>
      <c r="K7" s="21"/>
      <c r="L7" s="22"/>
      <c r="M7" s="13"/>
    </row>
    <row r="8" spans="1:15" ht="23.25" customHeight="1" thickBot="1" x14ac:dyDescent="0.2">
      <c r="A8" s="1"/>
      <c r="B8" s="1"/>
      <c r="C8" s="23"/>
      <c r="D8" s="23"/>
      <c r="E8" s="23"/>
      <c r="F8" s="23"/>
      <c r="G8" s="203"/>
      <c r="H8" s="203"/>
      <c r="I8" s="24"/>
      <c r="J8" s="204" t="s">
        <v>13</v>
      </c>
      <c r="K8" s="205"/>
      <c r="L8" s="205"/>
      <c r="M8" s="206"/>
    </row>
    <row r="9" spans="1:15" ht="26.25" customHeight="1" x14ac:dyDescent="0.15">
      <c r="A9" s="25" t="s">
        <v>14</v>
      </c>
      <c r="B9" s="26" t="s">
        <v>15</v>
      </c>
      <c r="C9" s="12" t="s">
        <v>16</v>
      </c>
      <c r="D9" s="27"/>
      <c r="E9" s="28">
        <v>29.2</v>
      </c>
      <c r="F9" s="29" t="s">
        <v>17</v>
      </c>
      <c r="G9" s="30" t="s">
        <v>18</v>
      </c>
      <c r="H9" s="29" t="s">
        <v>19</v>
      </c>
      <c r="I9" s="26" t="s">
        <v>20</v>
      </c>
      <c r="J9" s="31"/>
      <c r="K9" s="32" t="s">
        <v>21</v>
      </c>
      <c r="L9" s="191" t="s">
        <v>15</v>
      </c>
      <c r="M9" s="192"/>
    </row>
    <row r="10" spans="1:15" x14ac:dyDescent="0.15">
      <c r="A10" s="25" t="s">
        <v>22</v>
      </c>
      <c r="B10" s="26"/>
      <c r="C10" s="12" t="s">
        <v>16</v>
      </c>
      <c r="D10" s="26"/>
      <c r="E10" s="33"/>
      <c r="F10" s="12" t="s">
        <v>17</v>
      </c>
      <c r="G10" s="34"/>
      <c r="H10" s="29" t="s">
        <v>19</v>
      </c>
      <c r="I10" s="26"/>
      <c r="J10" s="26"/>
      <c r="K10" s="35" t="s">
        <v>23</v>
      </c>
      <c r="L10" s="193"/>
      <c r="M10" s="194"/>
    </row>
    <row r="11" spans="1:15" x14ac:dyDescent="0.15">
      <c r="A11" s="25" t="s">
        <v>24</v>
      </c>
      <c r="B11" s="26"/>
      <c r="C11" s="12" t="s">
        <v>16</v>
      </c>
      <c r="D11" s="26"/>
      <c r="E11" s="33"/>
      <c r="F11" s="12" t="s">
        <v>17</v>
      </c>
      <c r="G11" s="34"/>
      <c r="H11" s="29" t="s">
        <v>19</v>
      </c>
      <c r="I11" s="26"/>
      <c r="J11" s="26"/>
      <c r="K11" s="35" t="s">
        <v>25</v>
      </c>
      <c r="L11" s="193"/>
      <c r="M11" s="194"/>
    </row>
    <row r="12" spans="1:15" x14ac:dyDescent="0.15">
      <c r="A12" s="25" t="s">
        <v>26</v>
      </c>
      <c r="B12" s="36"/>
      <c r="C12" s="12" t="s">
        <v>16</v>
      </c>
      <c r="D12" s="37"/>
      <c r="E12" s="33"/>
      <c r="F12" s="12" t="s">
        <v>17</v>
      </c>
      <c r="G12" s="37"/>
      <c r="H12" s="29" t="s">
        <v>19</v>
      </c>
      <c r="I12" s="195"/>
      <c r="J12" s="186"/>
      <c r="K12" s="35" t="s">
        <v>27</v>
      </c>
      <c r="L12" s="193"/>
      <c r="M12" s="194"/>
    </row>
    <row r="13" spans="1:15" x14ac:dyDescent="0.15">
      <c r="A13" s="25" t="s">
        <v>28</v>
      </c>
      <c r="B13" s="36"/>
      <c r="C13" s="12" t="s">
        <v>16</v>
      </c>
      <c r="D13" s="37"/>
      <c r="E13" s="33"/>
      <c r="F13" s="12" t="s">
        <v>17</v>
      </c>
      <c r="G13" s="37"/>
      <c r="H13" s="29" t="s">
        <v>19</v>
      </c>
      <c r="I13" s="195"/>
      <c r="J13" s="186"/>
      <c r="K13" s="35" t="s">
        <v>29</v>
      </c>
      <c r="L13" s="193"/>
      <c r="M13" s="194"/>
    </row>
    <row r="14" spans="1:15" x14ac:dyDescent="0.15">
      <c r="A14" s="38"/>
      <c r="B14" s="39"/>
      <c r="C14" s="40"/>
      <c r="D14" s="40"/>
      <c r="E14" s="40"/>
      <c r="F14" s="40"/>
      <c r="G14" s="40"/>
      <c r="H14" s="41"/>
      <c r="I14" s="42"/>
      <c r="J14" s="43"/>
      <c r="K14" s="42"/>
      <c r="L14" s="42"/>
      <c r="M14" s="13"/>
      <c r="O14" s="44"/>
    </row>
    <row r="15" spans="1:15" x14ac:dyDescent="0.15">
      <c r="A15" s="45" t="s">
        <v>30</v>
      </c>
      <c r="B15" s="46"/>
      <c r="C15" s="45" t="s">
        <v>31</v>
      </c>
      <c r="D15" s="46"/>
      <c r="E15" s="22"/>
      <c r="F15" s="22"/>
      <c r="G15" s="47"/>
      <c r="H15" s="184" t="s">
        <v>32</v>
      </c>
      <c r="I15" s="184"/>
      <c r="J15" s="48" t="s">
        <v>33</v>
      </c>
      <c r="K15" s="21"/>
      <c r="L15" s="21"/>
      <c r="M15" s="49"/>
    </row>
    <row r="16" spans="1:15" x14ac:dyDescent="0.15">
      <c r="A16" s="50" t="s">
        <v>34</v>
      </c>
      <c r="B16" s="51" t="str">
        <f>[1]DATA!B37</f>
        <v>HCO</v>
      </c>
      <c r="C16" s="50" t="s">
        <v>34</v>
      </c>
      <c r="D16" s="51" t="str">
        <f>B16</f>
        <v>HCO</v>
      </c>
      <c r="E16" s="52"/>
      <c r="F16" s="22"/>
      <c r="G16" s="53" t="s">
        <v>35</v>
      </c>
      <c r="H16" s="185" t="s">
        <v>36</v>
      </c>
      <c r="I16" s="186"/>
      <c r="J16" s="54">
        <f>B18+D18+B36+D36+B54+D54</f>
        <v>218294.17999999996</v>
      </c>
      <c r="K16" s="22"/>
      <c r="L16" s="22"/>
      <c r="M16" s="13"/>
    </row>
    <row r="17" spans="1:13" ht="12.75" customHeight="1" x14ac:dyDescent="0.15">
      <c r="A17" s="50" t="s">
        <v>37</v>
      </c>
      <c r="B17" s="55">
        <f>[1]DATA!F2</f>
        <v>5710.8</v>
      </c>
      <c r="C17" s="50" t="s">
        <v>37</v>
      </c>
      <c r="D17" s="55">
        <f>[1]DATA!F3</f>
        <v>5709.85</v>
      </c>
      <c r="E17" s="52"/>
      <c r="F17" s="22"/>
      <c r="G17" s="56" t="s">
        <v>38</v>
      </c>
      <c r="H17" s="187" t="s">
        <v>39</v>
      </c>
      <c r="I17" s="188"/>
      <c r="J17" s="54">
        <f>B24+D24+B42+D42</f>
        <v>222904.61</v>
      </c>
      <c r="K17" s="22"/>
      <c r="L17" s="22"/>
      <c r="M17" s="13"/>
    </row>
    <row r="18" spans="1:13" ht="12.75" customHeight="1" x14ac:dyDescent="0.15">
      <c r="A18" s="50" t="s">
        <v>40</v>
      </c>
      <c r="B18" s="57">
        <f>[1]DATA!D2</f>
        <v>41360.54</v>
      </c>
      <c r="C18" s="50" t="s">
        <v>40</v>
      </c>
      <c r="D18" s="57">
        <f>[1]DATA!D3</f>
        <v>41353.620000000003</v>
      </c>
      <c r="E18" s="52"/>
      <c r="F18" s="22"/>
      <c r="G18" s="58" t="s">
        <v>41</v>
      </c>
      <c r="H18" s="187" t="s">
        <v>42</v>
      </c>
      <c r="I18" s="188"/>
      <c r="J18" s="54">
        <f>B30+D30+B48+D48</f>
        <v>218692.94</v>
      </c>
      <c r="K18" s="22"/>
      <c r="L18" s="22"/>
      <c r="M18" s="13"/>
    </row>
    <row r="19" spans="1:13" ht="12.75" customHeight="1" x14ac:dyDescent="0.15">
      <c r="A19" s="50" t="s">
        <v>43</v>
      </c>
      <c r="B19" s="59" t="str">
        <f>[1]DATA!B2</f>
        <v>3.200 U</v>
      </c>
      <c r="C19" s="50" t="s">
        <v>43</v>
      </c>
      <c r="D19" s="59" t="str">
        <f>[1]DATA!B3</f>
        <v>3.200 U</v>
      </c>
      <c r="E19" s="52"/>
      <c r="F19" s="22"/>
      <c r="G19" s="189" t="s">
        <v>44</v>
      </c>
      <c r="H19" s="189"/>
      <c r="I19" s="189"/>
      <c r="J19" s="60">
        <f>SUM(J16:J18)</f>
        <v>659891.73</v>
      </c>
      <c r="K19" s="22"/>
      <c r="L19" s="22"/>
      <c r="M19" s="13"/>
    </row>
    <row r="20" spans="1:13" ht="12.75" customHeight="1" thickBot="1" x14ac:dyDescent="0.2">
      <c r="A20" s="61" t="s">
        <v>45</v>
      </c>
      <c r="B20" s="62">
        <f>[1]DATA!C2</f>
        <v>87.52</v>
      </c>
      <c r="C20" s="61" t="s">
        <v>45</v>
      </c>
      <c r="D20" s="62">
        <f>[1]DATA!C3</f>
        <v>87.54</v>
      </c>
      <c r="E20" s="52"/>
      <c r="F20" s="22"/>
      <c r="G20" s="20"/>
      <c r="H20" s="20"/>
      <c r="I20" s="20"/>
      <c r="J20" s="22"/>
      <c r="K20" s="22"/>
      <c r="L20" s="22"/>
      <c r="M20" s="13"/>
    </row>
    <row r="21" spans="1:13" ht="12.75" customHeight="1" x14ac:dyDescent="0.15">
      <c r="A21" s="63" t="s">
        <v>46</v>
      </c>
      <c r="B21" s="64"/>
      <c r="C21" s="63" t="s">
        <v>47</v>
      </c>
      <c r="D21" s="64"/>
      <c r="E21" s="52"/>
      <c r="F21" s="22"/>
      <c r="G21" s="190" t="s">
        <v>48</v>
      </c>
      <c r="H21" s="190"/>
      <c r="I21" s="190"/>
      <c r="J21" s="22"/>
      <c r="K21" s="179" t="s">
        <v>49</v>
      </c>
      <c r="L21" s="180"/>
      <c r="M21" s="13"/>
    </row>
    <row r="22" spans="1:13" ht="12.75" customHeight="1" x14ac:dyDescent="0.15">
      <c r="A22" s="65" t="s">
        <v>34</v>
      </c>
      <c r="B22" s="66" t="str">
        <f>D22</f>
        <v>HCO</v>
      </c>
      <c r="C22" s="65" t="s">
        <v>34</v>
      </c>
      <c r="D22" s="66" t="str">
        <f>D16</f>
        <v>HCO</v>
      </c>
      <c r="E22" s="52"/>
      <c r="F22" s="22"/>
      <c r="G22" s="67" t="s">
        <v>50</v>
      </c>
      <c r="H22" s="68" t="s">
        <v>51</v>
      </c>
      <c r="I22" s="68">
        <v>0.98</v>
      </c>
      <c r="J22" s="22"/>
      <c r="K22" s="69" t="s">
        <v>52</v>
      </c>
      <c r="L22" s="70">
        <v>14.772</v>
      </c>
      <c r="M22" s="13"/>
    </row>
    <row r="23" spans="1:13" ht="12.75" customHeight="1" x14ac:dyDescent="0.15">
      <c r="A23" s="65" t="s">
        <v>37</v>
      </c>
      <c r="B23" s="71">
        <f>[1]DATA!F4</f>
        <v>7732.75</v>
      </c>
      <c r="C23" s="65" t="s">
        <v>37</v>
      </c>
      <c r="D23" s="71">
        <f>[1]DATA!F5</f>
        <v>7725.8</v>
      </c>
      <c r="E23" s="52"/>
      <c r="F23" s="22"/>
      <c r="G23" s="72" t="s">
        <v>53</v>
      </c>
      <c r="H23" s="67">
        <v>1.2</v>
      </c>
      <c r="I23" s="73">
        <v>46314</v>
      </c>
      <c r="J23" s="22"/>
      <c r="K23" s="69" t="s">
        <v>54</v>
      </c>
      <c r="L23" s="70">
        <v>14.465</v>
      </c>
      <c r="M23" s="13"/>
    </row>
    <row r="24" spans="1:13" ht="12.75" customHeight="1" x14ac:dyDescent="0.15">
      <c r="A24" s="65" t="s">
        <v>40</v>
      </c>
      <c r="B24" s="74">
        <f>[1]DATA!D4</f>
        <v>56004.480000000003</v>
      </c>
      <c r="C24" s="65" t="s">
        <v>40</v>
      </c>
      <c r="D24" s="74">
        <f>[1]DATA!D5</f>
        <v>55954.16</v>
      </c>
      <c r="E24" s="52"/>
      <c r="F24" s="22"/>
      <c r="G24" s="72" t="s">
        <v>55</v>
      </c>
      <c r="H24" s="67">
        <v>1.2</v>
      </c>
      <c r="I24" s="73">
        <v>46295</v>
      </c>
      <c r="J24" s="22"/>
      <c r="K24" s="69" t="s">
        <v>56</v>
      </c>
      <c r="L24" s="70">
        <v>15.079000000000001</v>
      </c>
      <c r="M24" s="13"/>
    </row>
    <row r="25" spans="1:13" ht="12.75" customHeight="1" x14ac:dyDescent="0.15">
      <c r="A25" s="65" t="s">
        <v>43</v>
      </c>
      <c r="B25" s="75" t="str">
        <f>[1]DATA!B4</f>
        <v>3.200 U</v>
      </c>
      <c r="C25" s="65" t="s">
        <v>43</v>
      </c>
      <c r="D25" s="75" t="str">
        <f>[1]DATA!B5</f>
        <v>3.200 U</v>
      </c>
      <c r="E25" s="52"/>
      <c r="F25" s="22"/>
      <c r="G25" s="72" t="s">
        <v>57</v>
      </c>
      <c r="H25" s="67">
        <v>1.3</v>
      </c>
      <c r="I25" s="73">
        <v>62342</v>
      </c>
      <c r="J25" s="22"/>
      <c r="K25" s="69" t="s">
        <v>58</v>
      </c>
      <c r="L25" s="70">
        <v>15.41</v>
      </c>
      <c r="M25" s="13"/>
    </row>
    <row r="26" spans="1:13" ht="12.75" customHeight="1" thickBot="1" x14ac:dyDescent="0.2">
      <c r="A26" s="76" t="s">
        <v>45</v>
      </c>
      <c r="B26" s="77">
        <f>[1]DATA!C4</f>
        <v>88.04</v>
      </c>
      <c r="C26" s="76" t="s">
        <v>45</v>
      </c>
      <c r="D26" s="77">
        <f>[1]DATA!C5</f>
        <v>87.99</v>
      </c>
      <c r="E26" s="78"/>
      <c r="F26" s="22"/>
      <c r="G26" s="72" t="s">
        <v>59</v>
      </c>
      <c r="H26" s="67">
        <v>1.29</v>
      </c>
      <c r="I26" s="73">
        <v>62317</v>
      </c>
      <c r="J26" s="22"/>
      <c r="K26" s="79" t="s">
        <v>60</v>
      </c>
      <c r="L26" s="80"/>
      <c r="M26" s="13"/>
    </row>
    <row r="27" spans="1:13" ht="12.75" customHeight="1" x14ac:dyDescent="0.15">
      <c r="A27" s="81" t="s">
        <v>61</v>
      </c>
      <c r="B27" s="82"/>
      <c r="C27" s="81" t="s">
        <v>62</v>
      </c>
      <c r="D27" s="82"/>
      <c r="E27" s="78"/>
      <c r="F27" s="22"/>
      <c r="G27" s="72" t="s">
        <v>63</v>
      </c>
      <c r="H27" s="67">
        <v>1.3</v>
      </c>
      <c r="I27" s="73">
        <v>62512</v>
      </c>
      <c r="J27" s="22"/>
      <c r="K27" s="22"/>
      <c r="L27" s="22"/>
      <c r="M27" s="13"/>
    </row>
    <row r="28" spans="1:13" ht="12.75" customHeight="1" x14ac:dyDescent="0.15">
      <c r="A28" s="83" t="s">
        <v>34</v>
      </c>
      <c r="B28" s="84" t="str">
        <f>D22</f>
        <v>HCO</v>
      </c>
      <c r="C28" s="83" t="s">
        <v>34</v>
      </c>
      <c r="D28" s="84" t="str">
        <f>D22</f>
        <v>HCO</v>
      </c>
      <c r="E28" s="78"/>
      <c r="F28" s="22"/>
      <c r="G28" s="72" t="s">
        <v>64</v>
      </c>
      <c r="H28" s="67">
        <v>1.31</v>
      </c>
      <c r="I28" s="73">
        <v>62487</v>
      </c>
      <c r="J28" s="22"/>
      <c r="K28" s="22"/>
      <c r="L28" s="22"/>
      <c r="M28" s="13"/>
    </row>
    <row r="29" spans="1:13" ht="11.25" customHeight="1" x14ac:dyDescent="0.15">
      <c r="A29" s="83" t="s">
        <v>37</v>
      </c>
      <c r="B29" s="85">
        <f>[1]DATA!F6</f>
        <v>7754.46</v>
      </c>
      <c r="C29" s="83" t="s">
        <v>37</v>
      </c>
      <c r="D29" s="85">
        <f>[1]DATA!F7</f>
        <v>7754.46</v>
      </c>
      <c r="E29" s="78"/>
      <c r="F29" s="22"/>
      <c r="G29" s="72" t="s">
        <v>65</v>
      </c>
      <c r="H29" s="67">
        <v>1.31</v>
      </c>
      <c r="I29" s="73">
        <v>62512</v>
      </c>
      <c r="J29" s="22"/>
      <c r="K29" s="22"/>
      <c r="L29" s="22"/>
      <c r="M29" s="13"/>
    </row>
    <row r="30" spans="1:13" ht="11.25" customHeight="1" x14ac:dyDescent="0.15">
      <c r="A30" s="83" t="s">
        <v>40</v>
      </c>
      <c r="B30" s="86">
        <f>[1]DATA!D6</f>
        <v>56161.72</v>
      </c>
      <c r="C30" s="83" t="s">
        <v>40</v>
      </c>
      <c r="D30" s="86">
        <f>[1]DATA!D7</f>
        <v>56161.72</v>
      </c>
      <c r="E30" s="78"/>
      <c r="F30" s="22"/>
      <c r="G30" s="72" t="s">
        <v>66</v>
      </c>
      <c r="H30" s="67">
        <v>1.31</v>
      </c>
      <c r="I30" s="73">
        <v>62487</v>
      </c>
      <c r="J30" s="22"/>
      <c r="K30" s="22"/>
      <c r="L30" s="22"/>
      <c r="M30" s="13"/>
    </row>
    <row r="31" spans="1:13" ht="11.25" customHeight="1" x14ac:dyDescent="0.15">
      <c r="A31" s="83" t="s">
        <v>43</v>
      </c>
      <c r="B31" s="87" t="str">
        <f>[1]DATA!B6</f>
        <v>3.200 U</v>
      </c>
      <c r="C31" s="83" t="s">
        <v>43</v>
      </c>
      <c r="D31" s="87" t="str">
        <f>[1]DATA!B7</f>
        <v>3.200 U</v>
      </c>
      <c r="E31" s="88"/>
      <c r="F31" s="22"/>
      <c r="G31" s="72" t="s">
        <v>67</v>
      </c>
      <c r="H31" s="67">
        <v>1.3</v>
      </c>
      <c r="I31" s="73">
        <v>62512</v>
      </c>
      <c r="J31" s="22"/>
      <c r="K31" s="22"/>
      <c r="L31" s="22"/>
      <c r="M31" s="13"/>
    </row>
    <row r="32" spans="1:13" ht="11.25" customHeight="1" x14ac:dyDescent="0.15">
      <c r="A32" s="89" t="s">
        <v>45</v>
      </c>
      <c r="B32" s="90">
        <f>[1]DATA!C6</f>
        <v>88.04</v>
      </c>
      <c r="C32" s="89" t="s">
        <v>45</v>
      </c>
      <c r="D32" s="90">
        <f>[1]DATA!C7</f>
        <v>88.08</v>
      </c>
      <c r="E32" s="88"/>
      <c r="F32" s="22"/>
      <c r="G32" s="72" t="s">
        <v>68</v>
      </c>
      <c r="H32" s="67">
        <v>1.3</v>
      </c>
      <c r="I32" s="73">
        <v>62487</v>
      </c>
      <c r="J32" s="22"/>
      <c r="K32" s="22"/>
      <c r="L32" s="22"/>
      <c r="M32" s="13"/>
    </row>
    <row r="33" spans="1:13" ht="11.25" customHeight="1" x14ac:dyDescent="0.15">
      <c r="A33" s="45" t="s">
        <v>69</v>
      </c>
      <c r="B33" s="46"/>
      <c r="C33" s="45" t="s">
        <v>70</v>
      </c>
      <c r="D33" s="46"/>
      <c r="E33" s="88"/>
      <c r="F33" s="22"/>
      <c r="G33" s="72" t="s">
        <v>71</v>
      </c>
      <c r="H33" s="67">
        <v>1.3</v>
      </c>
      <c r="I33" s="73">
        <v>60247</v>
      </c>
      <c r="J33" s="22"/>
      <c r="K33" s="22"/>
      <c r="L33" s="22"/>
      <c r="M33" s="13"/>
    </row>
    <row r="34" spans="1:13" ht="11.25" customHeight="1" x14ac:dyDescent="0.15">
      <c r="A34" s="50" t="s">
        <v>34</v>
      </c>
      <c r="B34" s="51" t="str">
        <f>D28</f>
        <v>HCO</v>
      </c>
      <c r="C34" s="50" t="s">
        <v>34</v>
      </c>
      <c r="D34" s="51" t="str">
        <f>B34</f>
        <v>HCO</v>
      </c>
      <c r="E34" s="91"/>
      <c r="F34" s="22"/>
      <c r="G34" s="72" t="s">
        <v>72</v>
      </c>
      <c r="H34" s="67">
        <v>1.3</v>
      </c>
      <c r="I34" s="73">
        <v>60223</v>
      </c>
      <c r="J34" s="22"/>
      <c r="K34" s="22"/>
      <c r="L34" s="22"/>
      <c r="M34" s="13"/>
    </row>
    <row r="35" spans="1:13" ht="12.75" customHeight="1" x14ac:dyDescent="0.15">
      <c r="A35" s="50" t="s">
        <v>37</v>
      </c>
      <c r="B35" s="57">
        <f>[1]DATA!F8</f>
        <v>7757.06</v>
      </c>
      <c r="C35" s="50" t="s">
        <v>37</v>
      </c>
      <c r="D35" s="55">
        <f>[1]DATA!F9</f>
        <v>7660.67</v>
      </c>
      <c r="E35" s="92"/>
      <c r="F35" s="22"/>
      <c r="G35" s="93" t="s">
        <v>73</v>
      </c>
      <c r="H35" s="67">
        <v>1.24</v>
      </c>
      <c r="I35" s="73">
        <v>13824</v>
      </c>
      <c r="J35" s="22"/>
      <c r="K35" s="22"/>
      <c r="L35" s="22"/>
      <c r="M35" s="13"/>
    </row>
    <row r="36" spans="1:13" ht="12.75" customHeight="1" x14ac:dyDescent="0.15">
      <c r="A36" s="50" t="s">
        <v>40</v>
      </c>
      <c r="B36" s="57">
        <f>[1]DATA!D8</f>
        <v>56180.59</v>
      </c>
      <c r="C36" s="50" t="s">
        <v>40</v>
      </c>
      <c r="D36" s="57">
        <f>[1]DATA!D9</f>
        <v>55482.42</v>
      </c>
      <c r="E36" s="94"/>
      <c r="F36" s="22"/>
      <c r="G36" s="93" t="s">
        <v>74</v>
      </c>
      <c r="H36" s="67">
        <v>1.24</v>
      </c>
      <c r="I36" s="73">
        <v>13824</v>
      </c>
      <c r="J36" s="22"/>
      <c r="K36" s="22"/>
      <c r="L36" s="22"/>
      <c r="M36" s="13"/>
    </row>
    <row r="37" spans="1:13" x14ac:dyDescent="0.15">
      <c r="A37" s="50" t="s">
        <v>43</v>
      </c>
      <c r="B37" s="59" t="str">
        <f>[1]DATA!B8</f>
        <v>3.200 U</v>
      </c>
      <c r="C37" s="50" t="s">
        <v>43</v>
      </c>
      <c r="D37" s="59" t="str">
        <f>[1]DATA!B9</f>
        <v>3.400 U</v>
      </c>
      <c r="E37" s="95"/>
      <c r="F37" s="22"/>
      <c r="G37" s="96" t="s">
        <v>44</v>
      </c>
      <c r="H37" s="97"/>
      <c r="I37" s="73">
        <f>SUM(I23:I36)</f>
        <v>740383</v>
      </c>
      <c r="J37" s="22"/>
      <c r="K37" s="22"/>
      <c r="L37" s="22"/>
      <c r="M37" s="13"/>
    </row>
    <row r="38" spans="1:13" ht="12.75" customHeight="1" x14ac:dyDescent="0.15">
      <c r="A38" s="61" t="s">
        <v>45</v>
      </c>
      <c r="B38" s="62">
        <f>[1]DATA!C8</f>
        <v>88.07</v>
      </c>
      <c r="C38" s="61" t="s">
        <v>45</v>
      </c>
      <c r="D38" s="62">
        <f>[1]DATA!C9</f>
        <v>87.01</v>
      </c>
      <c r="E38" s="92"/>
      <c r="F38" s="22"/>
      <c r="G38" s="98"/>
      <c r="H38" s="99"/>
      <c r="I38" s="100"/>
      <c r="J38" s="22"/>
      <c r="K38" s="22"/>
      <c r="L38" s="22"/>
      <c r="M38" s="13"/>
    </row>
    <row r="39" spans="1:13" ht="12.75" customHeight="1" x14ac:dyDescent="0.15">
      <c r="A39" s="63" t="s">
        <v>75</v>
      </c>
      <c r="B39" s="64"/>
      <c r="C39" s="63" t="s">
        <v>76</v>
      </c>
      <c r="D39" s="64"/>
      <c r="E39" s="88"/>
      <c r="F39" s="22"/>
      <c r="G39" s="98"/>
      <c r="H39" s="99"/>
      <c r="I39" s="100"/>
      <c r="J39" s="22"/>
      <c r="K39" s="22"/>
      <c r="L39" s="22"/>
      <c r="M39" s="13"/>
    </row>
    <row r="40" spans="1:13" ht="12.75" customHeight="1" x14ac:dyDescent="0.15">
      <c r="A40" s="65" t="s">
        <v>34</v>
      </c>
      <c r="B40" s="66" t="str">
        <f>D34</f>
        <v>HCO</v>
      </c>
      <c r="C40" s="65" t="s">
        <v>34</v>
      </c>
      <c r="D40" s="66" t="str">
        <f>B40</f>
        <v>HCO</v>
      </c>
      <c r="E40" s="88"/>
      <c r="F40" s="22"/>
      <c r="G40" s="98"/>
      <c r="H40" s="99"/>
      <c r="I40" s="100"/>
      <c r="J40" s="22"/>
      <c r="K40" s="22"/>
      <c r="L40" s="22"/>
      <c r="M40" s="13"/>
    </row>
    <row r="41" spans="1:13" ht="11.25" customHeight="1" x14ac:dyDescent="0.15">
      <c r="A41" s="65" t="s">
        <v>37</v>
      </c>
      <c r="B41" s="71">
        <f>[1]DATA!F10</f>
        <v>7658.06</v>
      </c>
      <c r="C41" s="65" t="s">
        <v>37</v>
      </c>
      <c r="D41" s="71">
        <f>[1]DATA!F11</f>
        <v>7660.67</v>
      </c>
      <c r="E41" s="88"/>
      <c r="F41" s="22"/>
      <c r="G41" s="98"/>
      <c r="H41" s="99"/>
      <c r="I41" s="100"/>
      <c r="J41" s="22"/>
      <c r="K41" s="22"/>
      <c r="L41" s="22"/>
      <c r="M41" s="13"/>
    </row>
    <row r="42" spans="1:13" ht="11.25" customHeight="1" x14ac:dyDescent="0.15">
      <c r="A42" s="65" t="s">
        <v>40</v>
      </c>
      <c r="B42" s="74">
        <f>[1]DATA!D10</f>
        <v>55463.55</v>
      </c>
      <c r="C42" s="65" t="s">
        <v>40</v>
      </c>
      <c r="D42" s="71">
        <f>[1]DATA!D11</f>
        <v>55482.42</v>
      </c>
      <c r="E42" s="88" t="s">
        <v>77</v>
      </c>
      <c r="F42" s="22"/>
      <c r="G42" s="22"/>
      <c r="H42" s="98"/>
      <c r="I42" s="98"/>
      <c r="J42" s="22"/>
      <c r="K42" s="22"/>
      <c r="L42" s="22"/>
      <c r="M42" s="13"/>
    </row>
    <row r="43" spans="1:13" ht="11.25" customHeight="1" x14ac:dyDescent="0.15">
      <c r="A43" s="65" t="s">
        <v>43</v>
      </c>
      <c r="B43" s="75" t="str">
        <f>[1]DATA!B10</f>
        <v>3.400 U</v>
      </c>
      <c r="C43" s="65" t="s">
        <v>43</v>
      </c>
      <c r="D43" s="71" t="str">
        <f>[1]DATA!B11</f>
        <v>3.400 U</v>
      </c>
      <c r="E43" s="88"/>
      <c r="F43" s="47"/>
      <c r="G43" s="101" t="s">
        <v>78</v>
      </c>
      <c r="H43" s="67" t="s">
        <v>79</v>
      </c>
      <c r="I43" s="67" t="s">
        <v>80</v>
      </c>
      <c r="J43" s="67" t="s">
        <v>33</v>
      </c>
      <c r="K43" s="67" t="s">
        <v>81</v>
      </c>
      <c r="L43" s="67" t="s">
        <v>82</v>
      </c>
      <c r="M43" s="13"/>
    </row>
    <row r="44" spans="1:13" ht="11.25" customHeight="1" x14ac:dyDescent="0.15">
      <c r="A44" s="76" t="s">
        <v>45</v>
      </c>
      <c r="B44" s="75">
        <f>[1]DATA!C10</f>
        <v>86.95</v>
      </c>
      <c r="C44" s="76" t="s">
        <v>45</v>
      </c>
      <c r="D44" s="71">
        <f>[1]DATA!C11</f>
        <v>87.01</v>
      </c>
      <c r="E44" s="88"/>
      <c r="F44" s="102">
        <v>1</v>
      </c>
      <c r="G44" s="101" t="s">
        <v>15</v>
      </c>
      <c r="H44" s="103">
        <f>[1]DATA!F16</f>
        <v>91110.1</v>
      </c>
      <c r="I44" s="104">
        <f>[1]DATA!E16</f>
        <v>652314.54599999986</v>
      </c>
      <c r="J44" s="104">
        <f>[1]DATA!D16</f>
        <v>659891.73</v>
      </c>
      <c r="K44" s="101" t="s">
        <v>9</v>
      </c>
      <c r="L44" s="105" t="s">
        <v>9</v>
      </c>
      <c r="M44" s="13"/>
    </row>
    <row r="45" spans="1:13" ht="11.25" customHeight="1" x14ac:dyDescent="0.15">
      <c r="A45" s="81" t="s">
        <v>83</v>
      </c>
      <c r="B45" s="82"/>
      <c r="C45" s="81" t="s">
        <v>84</v>
      </c>
      <c r="D45" s="82"/>
      <c r="E45" s="88"/>
      <c r="F45" s="102">
        <v>2</v>
      </c>
      <c r="G45" s="106"/>
      <c r="H45" s="73"/>
      <c r="I45" s="67"/>
      <c r="J45" s="67"/>
      <c r="K45" s="67"/>
      <c r="L45" s="107"/>
      <c r="M45" s="13"/>
    </row>
    <row r="46" spans="1:13" ht="11.25" customHeight="1" x14ac:dyDescent="0.15">
      <c r="A46" s="83" t="s">
        <v>34</v>
      </c>
      <c r="B46" s="84" t="str">
        <f>D40</f>
        <v>HCO</v>
      </c>
      <c r="C46" s="83" t="s">
        <v>34</v>
      </c>
      <c r="D46" s="84" t="str">
        <f>B46</f>
        <v>HCO</v>
      </c>
      <c r="E46" s="88"/>
      <c r="F46" s="102">
        <v>3</v>
      </c>
      <c r="G46" s="67"/>
      <c r="H46" s="73"/>
      <c r="I46" s="67"/>
      <c r="J46" s="67"/>
      <c r="K46" s="97"/>
      <c r="L46" s="107"/>
      <c r="M46" s="13"/>
    </row>
    <row r="47" spans="1:13" ht="12.75" customHeight="1" x14ac:dyDescent="0.15">
      <c r="A47" s="83" t="s">
        <v>37</v>
      </c>
      <c r="B47" s="86">
        <f>[1]DATA!F12</f>
        <v>7348.63</v>
      </c>
      <c r="C47" s="83" t="s">
        <v>37</v>
      </c>
      <c r="D47" s="108">
        <f>[1]DATA!F13</f>
        <v>7338.21</v>
      </c>
      <c r="E47" s="88"/>
      <c r="F47" s="109">
        <v>4</v>
      </c>
      <c r="G47" s="67"/>
      <c r="H47" s="73"/>
      <c r="I47" s="67"/>
      <c r="J47" s="67"/>
      <c r="K47" s="67"/>
      <c r="L47" s="107"/>
      <c r="M47" s="13"/>
    </row>
    <row r="48" spans="1:13" ht="12.75" customHeight="1" x14ac:dyDescent="0.15">
      <c r="A48" s="83" t="s">
        <v>40</v>
      </c>
      <c r="B48" s="86">
        <f>[1]DATA!D12</f>
        <v>53222.49</v>
      </c>
      <c r="C48" s="83" t="s">
        <v>40</v>
      </c>
      <c r="D48" s="108">
        <f>[1]DATA!D13</f>
        <v>53147.01</v>
      </c>
      <c r="E48" s="98"/>
      <c r="F48" s="110"/>
      <c r="G48" s="67" t="s">
        <v>44</v>
      </c>
      <c r="H48" s="111">
        <f>SUM(H45,H46,H47,H44)</f>
        <v>91110.1</v>
      </c>
      <c r="I48" s="112">
        <f>SUM(I45,I46,I47,I44)</f>
        <v>652314.54599999986</v>
      </c>
      <c r="J48" s="112">
        <f>SUM(J45,J46,J47,J44)</f>
        <v>659891.73</v>
      </c>
      <c r="K48" s="113"/>
      <c r="L48" s="107"/>
      <c r="M48" s="13"/>
    </row>
    <row r="49" spans="1:13" ht="12.75" customHeight="1" x14ac:dyDescent="0.15">
      <c r="A49" s="83" t="s">
        <v>43</v>
      </c>
      <c r="B49" s="86" t="str">
        <f>[1]DATA!B12</f>
        <v>3.400 U</v>
      </c>
      <c r="C49" s="83" t="s">
        <v>43</v>
      </c>
      <c r="D49" s="108" t="str">
        <f>[1]DATA!B13</f>
        <v>3.400 U</v>
      </c>
      <c r="E49" s="99"/>
      <c r="F49" s="114"/>
      <c r="G49" s="21"/>
      <c r="H49" s="100"/>
      <c r="I49" s="100"/>
      <c r="J49" s="100"/>
      <c r="K49" s="100"/>
      <c r="L49" s="22"/>
      <c r="M49" s="13"/>
    </row>
    <row r="50" spans="1:13" ht="12.75" customHeight="1" x14ac:dyDescent="0.15">
      <c r="A50" s="89" t="s">
        <v>45</v>
      </c>
      <c r="B50" s="86">
        <f>[1]DATA!C12</f>
        <v>86.57</v>
      </c>
      <c r="C50" s="89" t="s">
        <v>45</v>
      </c>
      <c r="D50" s="108">
        <f>[1]DATA!C13</f>
        <v>86.48</v>
      </c>
      <c r="E50" s="99" t="s">
        <v>85</v>
      </c>
      <c r="F50" s="114"/>
      <c r="G50" s="21"/>
      <c r="H50" s="100"/>
      <c r="I50" s="100"/>
      <c r="J50" s="100"/>
      <c r="K50" s="100"/>
      <c r="L50" s="100"/>
      <c r="M50" s="13"/>
    </row>
    <row r="51" spans="1:13" ht="12.75" customHeight="1" x14ac:dyDescent="0.15">
      <c r="A51" s="115" t="s">
        <v>73</v>
      </c>
      <c r="B51" s="46"/>
      <c r="C51" s="115" t="s">
        <v>74</v>
      </c>
      <c r="D51" s="46"/>
      <c r="E51" s="22"/>
      <c r="F51" s="22"/>
      <c r="G51" s="114"/>
      <c r="H51" s="114"/>
      <c r="I51" s="21"/>
      <c r="J51" s="100"/>
      <c r="K51" s="100"/>
      <c r="L51" s="100"/>
      <c r="M51" s="13"/>
    </row>
    <row r="52" spans="1:13" ht="12.75" customHeight="1" x14ac:dyDescent="0.15">
      <c r="A52" s="50" t="s">
        <v>34</v>
      </c>
      <c r="B52" s="51" t="str">
        <f>D46</f>
        <v>HCO</v>
      </c>
      <c r="C52" s="50" t="s">
        <v>34</v>
      </c>
      <c r="D52" s="51" t="str">
        <f>B52</f>
        <v>HCO</v>
      </c>
      <c r="E52" s="114"/>
      <c r="F52" s="116"/>
      <c r="G52" s="117"/>
      <c r="H52" s="117"/>
      <c r="I52" s="118"/>
      <c r="J52" s="100"/>
      <c r="K52" s="119"/>
      <c r="L52" s="22"/>
      <c r="M52" s="13"/>
    </row>
    <row r="53" spans="1:13" ht="12.75" customHeight="1" x14ac:dyDescent="0.15">
      <c r="A53" s="50" t="s">
        <v>37</v>
      </c>
      <c r="B53" s="120">
        <f>[1]DATA!F14</f>
        <v>1649.56</v>
      </c>
      <c r="C53" s="50" t="s">
        <v>37</v>
      </c>
      <c r="D53" s="120">
        <f>[1]DATA!F15</f>
        <v>1649.12</v>
      </c>
      <c r="E53" s="114"/>
      <c r="F53" s="116"/>
      <c r="G53" s="117"/>
      <c r="H53" s="117"/>
      <c r="I53" s="118"/>
      <c r="J53" s="100"/>
      <c r="K53" s="119"/>
      <c r="L53" s="22"/>
      <c r="M53" s="13"/>
    </row>
    <row r="54" spans="1:13" ht="12.75" customHeight="1" x14ac:dyDescent="0.15">
      <c r="A54" s="50" t="s">
        <v>40</v>
      </c>
      <c r="B54" s="120">
        <f>[1]DATA!D14</f>
        <v>11960.08</v>
      </c>
      <c r="C54" s="50" t="s">
        <v>40</v>
      </c>
      <c r="D54" s="120">
        <f>[1]DATA!D15</f>
        <v>11956.93</v>
      </c>
      <c r="E54" s="114"/>
      <c r="F54" s="116"/>
      <c r="G54" s="117"/>
      <c r="H54" s="117"/>
      <c r="I54" s="118"/>
      <c r="J54" s="100"/>
      <c r="K54" s="119"/>
      <c r="L54" s="22"/>
      <c r="M54" s="13"/>
    </row>
    <row r="55" spans="1:13" ht="12.75" customHeight="1" x14ac:dyDescent="0.15">
      <c r="A55" s="50" t="s">
        <v>43</v>
      </c>
      <c r="B55" s="120" t="str">
        <f>[1]DATA!B14</f>
        <v>3.400 U</v>
      </c>
      <c r="C55" s="50" t="s">
        <v>43</v>
      </c>
      <c r="D55" s="120" t="str">
        <f>[1]DATA!B15</f>
        <v>3.400 U</v>
      </c>
      <c r="E55" s="114"/>
      <c r="F55" s="116"/>
      <c r="G55" s="117"/>
      <c r="H55" s="117"/>
      <c r="I55" s="118"/>
      <c r="J55" s="100"/>
      <c r="K55" s="119"/>
      <c r="L55" s="22"/>
      <c r="M55" s="13"/>
    </row>
    <row r="56" spans="1:13" ht="12.75" customHeight="1" thickBot="1" x14ac:dyDescent="0.2">
      <c r="A56" s="61" t="s">
        <v>45</v>
      </c>
      <c r="B56" s="120">
        <f>[1]DATA!C14</f>
        <v>84.78</v>
      </c>
      <c r="C56" s="61" t="s">
        <v>45</v>
      </c>
      <c r="D56" s="120">
        <f>[1]DATA!C15</f>
        <v>84.79</v>
      </c>
      <c r="E56" s="114"/>
      <c r="F56" s="116"/>
      <c r="G56" s="117"/>
      <c r="H56" s="117"/>
      <c r="I56" s="118"/>
      <c r="J56" s="100"/>
      <c r="K56" s="119"/>
      <c r="L56" s="22"/>
      <c r="M56" s="13"/>
    </row>
    <row r="57" spans="1:13" ht="12.75" customHeight="1" x14ac:dyDescent="0.15">
      <c r="A57" s="181" t="s">
        <v>86</v>
      </c>
      <c r="B57" s="182"/>
      <c r="C57" s="121" t="s">
        <v>87</v>
      </c>
      <c r="D57" s="121" t="s">
        <v>88</v>
      </c>
      <c r="E57" s="122" t="s">
        <v>89</v>
      </c>
      <c r="F57" s="123"/>
      <c r="G57" s="124" t="s">
        <v>87</v>
      </c>
      <c r="H57" s="125" t="s">
        <v>88</v>
      </c>
      <c r="I57" s="126" t="s">
        <v>90</v>
      </c>
      <c r="J57" s="127"/>
      <c r="K57" s="128"/>
      <c r="L57" s="20"/>
      <c r="M57" s="13"/>
    </row>
    <row r="58" spans="1:13" ht="12.75" customHeight="1" x14ac:dyDescent="0.15">
      <c r="A58" s="169" t="s">
        <v>91</v>
      </c>
      <c r="B58" s="170"/>
      <c r="C58" s="129">
        <v>1400</v>
      </c>
      <c r="D58" s="129">
        <v>1200</v>
      </c>
      <c r="E58" s="130" t="s">
        <v>92</v>
      </c>
      <c r="F58" s="131" t="s">
        <v>93</v>
      </c>
      <c r="G58" s="132">
        <v>13.6</v>
      </c>
      <c r="H58" s="132">
        <v>13.6</v>
      </c>
      <c r="I58" s="183"/>
      <c r="J58" s="173"/>
      <c r="K58" s="174"/>
      <c r="L58" s="20"/>
      <c r="M58" s="13"/>
    </row>
    <row r="59" spans="1:13" x14ac:dyDescent="0.15">
      <c r="A59" s="169" t="s">
        <v>94</v>
      </c>
      <c r="B59" s="170"/>
      <c r="C59" s="129">
        <v>327</v>
      </c>
      <c r="D59" s="129">
        <v>327</v>
      </c>
      <c r="E59" s="133"/>
      <c r="F59" s="131" t="s">
        <v>95</v>
      </c>
      <c r="G59" s="132">
        <v>13.6</v>
      </c>
      <c r="H59" s="132">
        <v>13.6</v>
      </c>
      <c r="I59" s="175"/>
      <c r="J59" s="173"/>
      <c r="K59" s="174"/>
      <c r="L59" s="20"/>
      <c r="M59" s="13"/>
    </row>
    <row r="60" spans="1:13" x14ac:dyDescent="0.15">
      <c r="A60" s="169" t="s">
        <v>96</v>
      </c>
      <c r="B60" s="170"/>
      <c r="C60" s="129">
        <v>29</v>
      </c>
      <c r="D60" s="129">
        <v>29</v>
      </c>
      <c r="E60" s="133"/>
      <c r="F60" s="131" t="s">
        <v>97</v>
      </c>
      <c r="G60" s="132">
        <v>13.6</v>
      </c>
      <c r="H60" s="132">
        <v>13.6</v>
      </c>
      <c r="I60" s="175"/>
      <c r="J60" s="173"/>
      <c r="K60" s="174"/>
      <c r="L60" s="20"/>
      <c r="M60" s="134"/>
    </row>
    <row r="61" spans="1:13" x14ac:dyDescent="0.15">
      <c r="A61" s="169" t="s">
        <v>98</v>
      </c>
      <c r="B61" s="170"/>
      <c r="C61" s="135">
        <v>350</v>
      </c>
      <c r="D61" s="135">
        <v>350</v>
      </c>
      <c r="E61" s="136" t="s">
        <v>99</v>
      </c>
      <c r="F61" s="137"/>
      <c r="G61" s="138"/>
      <c r="H61" s="135"/>
      <c r="I61" s="175"/>
      <c r="J61" s="173"/>
      <c r="K61" s="174"/>
      <c r="L61" s="20"/>
      <c r="M61" s="139"/>
    </row>
    <row r="62" spans="1:13" x14ac:dyDescent="0.15">
      <c r="A62" s="169" t="s">
        <v>100</v>
      </c>
      <c r="B62" s="170"/>
      <c r="C62" s="129">
        <v>0</v>
      </c>
      <c r="D62" s="129">
        <v>0</v>
      </c>
      <c r="E62" s="96" t="s">
        <v>101</v>
      </c>
      <c r="F62" s="140"/>
      <c r="G62" s="141">
        <v>0.6</v>
      </c>
      <c r="H62" s="141">
        <v>0.6</v>
      </c>
      <c r="I62" s="142"/>
      <c r="J62" s="143"/>
      <c r="K62" s="144"/>
      <c r="L62" s="20"/>
      <c r="M62" s="13"/>
    </row>
    <row r="63" spans="1:13" ht="12.75" customHeight="1" x14ac:dyDescent="0.15">
      <c r="A63" s="169" t="s">
        <v>102</v>
      </c>
      <c r="B63" s="170"/>
      <c r="C63" s="145">
        <v>0</v>
      </c>
      <c r="D63" s="145">
        <v>0</v>
      </c>
      <c r="E63" s="96" t="s">
        <v>103</v>
      </c>
      <c r="F63" s="140"/>
      <c r="G63" s="141">
        <v>0.73</v>
      </c>
      <c r="H63" s="141">
        <v>0.73</v>
      </c>
      <c r="I63" s="172"/>
      <c r="J63" s="173"/>
      <c r="K63" s="174"/>
      <c r="L63" s="20"/>
      <c r="M63" s="146"/>
    </row>
    <row r="64" spans="1:13" x14ac:dyDescent="0.15">
      <c r="A64" s="169" t="s">
        <v>104</v>
      </c>
      <c r="B64" s="170"/>
      <c r="C64" s="129">
        <v>215</v>
      </c>
      <c r="D64" s="129">
        <v>215</v>
      </c>
      <c r="E64" s="96" t="s">
        <v>105</v>
      </c>
      <c r="F64" s="147"/>
      <c r="G64" s="148">
        <v>5</v>
      </c>
      <c r="H64" s="148">
        <v>5</v>
      </c>
      <c r="I64" s="175"/>
      <c r="J64" s="173"/>
      <c r="K64" s="174"/>
      <c r="L64" s="20"/>
      <c r="M64" s="13"/>
    </row>
    <row r="65" spans="1:13" x14ac:dyDescent="0.15">
      <c r="A65" s="169" t="s">
        <v>106</v>
      </c>
      <c r="B65" s="170"/>
      <c r="C65" s="149">
        <f>H48</f>
        <v>91110.1</v>
      </c>
      <c r="D65" s="149">
        <f>C65</f>
        <v>91110.1</v>
      </c>
      <c r="E65" s="96" t="s">
        <v>107</v>
      </c>
      <c r="F65" s="137"/>
      <c r="G65" s="148">
        <v>1.0249999999999999</v>
      </c>
      <c r="H65" s="148">
        <v>1.0249999999999999</v>
      </c>
      <c r="I65" s="175"/>
      <c r="J65" s="173"/>
      <c r="K65" s="174"/>
      <c r="L65" s="42"/>
      <c r="M65" s="13"/>
    </row>
    <row r="66" spans="1:13" ht="13.5" thickBot="1" x14ac:dyDescent="0.2">
      <c r="A66" s="169" t="s">
        <v>108</v>
      </c>
      <c r="B66" s="170"/>
      <c r="C66" s="149">
        <f>SUM(C58:C65)</f>
        <v>93431.1</v>
      </c>
      <c r="D66" s="149">
        <f>SUM(D58:D65)</f>
        <v>93231.1</v>
      </c>
      <c r="E66" s="150" t="s">
        <v>109</v>
      </c>
      <c r="F66" s="151"/>
      <c r="G66" s="148">
        <v>1.0249999999999999</v>
      </c>
      <c r="H66" s="148">
        <v>1.0249999999999999</v>
      </c>
      <c r="I66" s="176"/>
      <c r="J66" s="177"/>
      <c r="K66" s="178"/>
      <c r="L66" s="42"/>
      <c r="M66" s="13"/>
    </row>
    <row r="67" spans="1:13" x14ac:dyDescent="0.15">
      <c r="A67" s="169" t="s">
        <v>110</v>
      </c>
      <c r="B67" s="170"/>
      <c r="C67" s="149">
        <v>17308.900000000001</v>
      </c>
      <c r="D67" s="149">
        <f>C67</f>
        <v>17308.900000000001</v>
      </c>
      <c r="E67" s="152" t="s">
        <v>111</v>
      </c>
      <c r="F67" s="153"/>
      <c r="G67" s="153"/>
      <c r="H67" s="149"/>
      <c r="I67" s="154">
        <v>13.6</v>
      </c>
      <c r="J67" s="20"/>
      <c r="K67" s="20"/>
      <c r="L67" s="20"/>
      <c r="M67" s="13"/>
    </row>
    <row r="68" spans="1:13" x14ac:dyDescent="0.15">
      <c r="A68" s="169" t="s">
        <v>112</v>
      </c>
      <c r="B68" s="170"/>
      <c r="C68" s="149">
        <f>C66+C67</f>
        <v>110740</v>
      </c>
      <c r="D68" s="149">
        <f>D66+D67</f>
        <v>110540</v>
      </c>
      <c r="E68" s="152" t="s">
        <v>113</v>
      </c>
      <c r="F68" s="155"/>
      <c r="G68" s="155"/>
      <c r="H68" s="149"/>
      <c r="I68" s="156">
        <v>13.6</v>
      </c>
      <c r="J68" s="20"/>
      <c r="K68" s="20"/>
      <c r="L68" s="20"/>
      <c r="M68" s="13"/>
    </row>
    <row r="69" spans="1:13" x14ac:dyDescent="0.15">
      <c r="A69" s="157"/>
      <c r="B69" s="20"/>
      <c r="C69" s="20"/>
      <c r="D69" s="20"/>
      <c r="E69" s="20"/>
      <c r="F69" s="158"/>
      <c r="G69" s="20"/>
      <c r="H69" s="20"/>
      <c r="I69" s="1"/>
      <c r="J69" s="159"/>
      <c r="K69" s="20"/>
      <c r="L69" s="159"/>
      <c r="M69" s="9"/>
    </row>
    <row r="70" spans="1:13" ht="12" customHeight="1" x14ac:dyDescent="0.15">
      <c r="A70" s="160" t="s">
        <v>114</v>
      </c>
      <c r="B70" s="158"/>
      <c r="C70" s="158"/>
      <c r="D70" s="158"/>
      <c r="E70" s="158"/>
      <c r="F70" s="42"/>
      <c r="G70" s="158" t="s">
        <v>115</v>
      </c>
      <c r="H70" s="42"/>
      <c r="I70" s="42"/>
      <c r="J70" s="42"/>
      <c r="K70" s="20"/>
      <c r="L70" s="42"/>
      <c r="M70" s="9"/>
    </row>
    <row r="71" spans="1:13" x14ac:dyDescent="0.15">
      <c r="A71" s="161" t="s">
        <v>116</v>
      </c>
      <c r="B71" s="162" t="s">
        <v>117</v>
      </c>
      <c r="C71" s="163" t="s">
        <v>118</v>
      </c>
      <c r="D71" s="163"/>
      <c r="E71" s="163"/>
      <c r="F71" s="20"/>
      <c r="G71" s="163" t="s">
        <v>119</v>
      </c>
      <c r="H71" s="20"/>
      <c r="I71" s="171" t="s">
        <v>120</v>
      </c>
      <c r="J71" s="171"/>
      <c r="K71" s="159"/>
      <c r="L71" s="20"/>
      <c r="M71" s="13"/>
    </row>
    <row r="72" spans="1:13" ht="19.5" customHeight="1" thickBot="1" x14ac:dyDescent="0.2">
      <c r="A72" s="164"/>
      <c r="B72" s="165"/>
      <c r="C72" s="165"/>
      <c r="D72" s="165"/>
      <c r="E72" s="165"/>
      <c r="F72" s="165"/>
      <c r="G72" s="165"/>
      <c r="H72" s="165"/>
      <c r="I72" s="165"/>
      <c r="J72" s="165"/>
      <c r="K72" s="166"/>
      <c r="L72" s="165"/>
      <c r="M72" s="167"/>
    </row>
    <row r="73" spans="1:13" x14ac:dyDescent="0.15">
      <c r="A73" s="168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x14ac:dyDescent="0.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</row>
  </sheetData>
  <sheetProtection password="8CE0" sheet="1" objects="1" scenarios="1" formatCells="0" formatColumns="0" formatRows="0" selectLockedCells="1"/>
  <mergeCells count="42">
    <mergeCell ref="C3:H3"/>
    <mergeCell ref="K3:L3"/>
    <mergeCell ref="C4:D4"/>
    <mergeCell ref="E4:F4"/>
    <mergeCell ref="G4:H4"/>
    <mergeCell ref="J4:L4"/>
    <mergeCell ref="I13:J13"/>
    <mergeCell ref="L13:M13"/>
    <mergeCell ref="C5:D5"/>
    <mergeCell ref="E5:F5"/>
    <mergeCell ref="G5:H5"/>
    <mergeCell ref="J5:L5"/>
    <mergeCell ref="E7:F7"/>
    <mergeCell ref="G8:H8"/>
    <mergeCell ref="J8:M8"/>
    <mergeCell ref="L9:M9"/>
    <mergeCell ref="L10:M10"/>
    <mergeCell ref="L11:M11"/>
    <mergeCell ref="I12:J12"/>
    <mergeCell ref="L12:M12"/>
    <mergeCell ref="H15:I15"/>
    <mergeCell ref="H16:I16"/>
    <mergeCell ref="H17:I17"/>
    <mergeCell ref="H18:I18"/>
    <mergeCell ref="G19:I19"/>
    <mergeCell ref="K21:L21"/>
    <mergeCell ref="A57:B57"/>
    <mergeCell ref="A58:B58"/>
    <mergeCell ref="I58:K61"/>
    <mergeCell ref="A59:B59"/>
    <mergeCell ref="A60:B60"/>
    <mergeCell ref="A61:B61"/>
    <mergeCell ref="G21:I21"/>
    <mergeCell ref="A67:B67"/>
    <mergeCell ref="A68:B68"/>
    <mergeCell ref="I71:J71"/>
    <mergeCell ref="A62:B62"/>
    <mergeCell ref="A63:B63"/>
    <mergeCell ref="I63:K66"/>
    <mergeCell ref="A64:B64"/>
    <mergeCell ref="A65:B65"/>
    <mergeCell ref="A66:B66"/>
  </mergeCells>
  <printOptions horizontalCentered="1" verticalCentered="1"/>
  <pageMargins left="0.39370078740157483" right="0" top="0.39370078740157483" bottom="0.39370078740157483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STOWAGE PLAN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2025-05-17T12:09:02Z</dcterms:created>
  <dcterms:modified xsi:type="dcterms:W3CDTF">2025-05-17T12:09:18Z</dcterms:modified>
</cp:coreProperties>
</file>